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7571464B-48DB-4EA6-B7C9-830DE68E71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V45" i="2"/>
  <c r="AA44" i="2"/>
  <c r="Y44" i="2"/>
  <c r="X44" i="2"/>
  <c r="W44" i="2"/>
  <c r="V44" i="2"/>
  <c r="U44" i="2"/>
  <c r="T44" i="2"/>
  <c r="S44" i="2"/>
  <c r="R44" i="2"/>
  <c r="Q44" i="2"/>
  <c r="P44" i="2"/>
  <c r="P45" i="2" s="1"/>
  <c r="O44" i="2"/>
  <c r="N44" i="2"/>
  <c r="M44" i="2"/>
  <c r="L44" i="2"/>
  <c r="K44" i="2"/>
  <c r="J44" i="2"/>
  <c r="I44" i="2"/>
  <c r="H44" i="2"/>
  <c r="H45" i="2" s="1"/>
  <c r="G44" i="2"/>
  <c r="F44" i="2"/>
  <c r="E44" i="2"/>
  <c r="D44" i="2"/>
  <c r="C44" i="2"/>
  <c r="AA38" i="2"/>
  <c r="AA45" i="2" s="1"/>
  <c r="Z38" i="2"/>
  <c r="Y38" i="2"/>
  <c r="X38" i="2"/>
  <c r="W38" i="2"/>
  <c r="W45" i="2" s="1"/>
  <c r="V38" i="2"/>
  <c r="U38" i="2"/>
  <c r="U45" i="2" s="1"/>
  <c r="T38" i="2"/>
  <c r="T45" i="2" s="1"/>
  <c r="S38" i="2"/>
  <c r="S45" i="2" s="1"/>
  <c r="R38" i="2"/>
  <c r="Q38" i="2"/>
  <c r="P38" i="2"/>
  <c r="O38" i="2"/>
  <c r="O45" i="2" s="1"/>
  <c r="N38" i="2"/>
  <c r="N45" i="2" s="1"/>
  <c r="M38" i="2"/>
  <c r="M45" i="2" s="1"/>
  <c r="L38" i="2"/>
  <c r="L45" i="2" s="1"/>
  <c r="K38" i="2"/>
  <c r="K45" i="2" s="1"/>
  <c r="J38" i="2"/>
  <c r="I38" i="2"/>
  <c r="H38" i="2"/>
  <c r="G38" i="2"/>
  <c r="G45" i="2" s="1"/>
  <c r="F38" i="2"/>
  <c r="F45" i="2" s="1"/>
  <c r="E38" i="2"/>
  <c r="E45" i="2" s="1"/>
  <c r="D38" i="2"/>
  <c r="D45" i="2" s="1"/>
  <c r="C38" i="2"/>
  <c r="C45" i="2" s="1"/>
  <c r="AA27" i="2"/>
  <c r="Y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X14" i="2"/>
  <c r="X27" i="2" s="1"/>
  <c r="W14" i="2"/>
  <c r="W27" i="2" s="1"/>
  <c r="V14" i="2"/>
  <c r="V27" i="2" s="1"/>
  <c r="V46" i="2" s="1"/>
  <c r="U14" i="2"/>
  <c r="U27" i="2" s="1"/>
  <c r="U46" i="2" s="1"/>
  <c r="T14" i="2"/>
  <c r="T27" i="2" s="1"/>
  <c r="T46" i="2" s="1"/>
  <c r="S14" i="2"/>
  <c r="S27" i="2" s="1"/>
  <c r="R14" i="2"/>
  <c r="Q14" i="2"/>
  <c r="Q27" i="2" s="1"/>
  <c r="P14" i="2"/>
  <c r="P27" i="2" s="1"/>
  <c r="O14" i="2"/>
  <c r="O27" i="2" s="1"/>
  <c r="N14" i="2"/>
  <c r="N27" i="2" s="1"/>
  <c r="M14" i="2"/>
  <c r="M27" i="2" s="1"/>
  <c r="M46" i="2" s="1"/>
  <c r="L14" i="2"/>
  <c r="L27" i="2" s="1"/>
  <c r="L46" i="2" s="1"/>
  <c r="K14" i="2"/>
  <c r="K27" i="2" s="1"/>
  <c r="J14" i="2"/>
  <c r="I14" i="2"/>
  <c r="H14" i="2"/>
  <c r="H27" i="2" s="1"/>
  <c r="G14" i="2"/>
  <c r="G27" i="2" s="1"/>
  <c r="F14" i="2"/>
  <c r="F27" i="2" s="1"/>
  <c r="F46" i="2" s="1"/>
  <c r="E14" i="2"/>
  <c r="E27" i="2" s="1"/>
  <c r="E46" i="2" s="1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K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Z45" i="3" s="1"/>
  <c r="W38" i="3"/>
  <c r="V38" i="3"/>
  <c r="V45" i="3" s="1"/>
  <c r="V46" i="3" s="1"/>
  <c r="U38" i="3"/>
  <c r="U45" i="3" s="1"/>
  <c r="T38" i="3"/>
  <c r="S38" i="3"/>
  <c r="S45" i="3" s="1"/>
  <c r="R38" i="3"/>
  <c r="R45" i="3" s="1"/>
  <c r="Q38" i="3"/>
  <c r="Q45" i="3" s="1"/>
  <c r="P38" i="3"/>
  <c r="P45" i="3" s="1"/>
  <c r="O38" i="3"/>
  <c r="N38" i="3"/>
  <c r="N45" i="3" s="1"/>
  <c r="N46" i="3" s="1"/>
  <c r="M38" i="3"/>
  <c r="M45" i="3" s="1"/>
  <c r="L38" i="3"/>
  <c r="K38" i="3"/>
  <c r="J38" i="3"/>
  <c r="J45" i="3" s="1"/>
  <c r="I38" i="3"/>
  <c r="I45" i="3" s="1"/>
  <c r="H38" i="3"/>
  <c r="H45" i="3" s="1"/>
  <c r="G38" i="3"/>
  <c r="F38" i="3"/>
  <c r="F45" i="3" s="1"/>
  <c r="F46" i="3" s="1"/>
  <c r="E38" i="3"/>
  <c r="E45" i="3" s="1"/>
  <c r="D38" i="3"/>
  <c r="C38" i="3"/>
  <c r="C45" i="3" s="1"/>
  <c r="I27" i="3"/>
  <c r="I46" i="3" s="1"/>
  <c r="F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S14" i="3"/>
  <c r="S27" i="3" s="1"/>
  <c r="R14" i="3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H14" i="3"/>
  <c r="H27" i="3" s="1"/>
  <c r="G14" i="3"/>
  <c r="G27" i="3" s="1"/>
  <c r="F14" i="3"/>
  <c r="E14" i="3"/>
  <c r="E27" i="3" s="1"/>
  <c r="D14" i="3"/>
  <c r="D27" i="3" s="1"/>
  <c r="C14" i="3"/>
  <c r="C27" i="3" s="1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F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Z45" i="4" s="1"/>
  <c r="W38" i="4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E38" i="4"/>
  <c r="E45" i="4" s="1"/>
  <c r="D38" i="4"/>
  <c r="D45" i="4" s="1"/>
  <c r="C38" i="4"/>
  <c r="C45" i="4" s="1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Y46" i="4" s="1"/>
  <c r="X14" i="4"/>
  <c r="X27" i="4" s="1"/>
  <c r="W14" i="4"/>
  <c r="W27" i="4" s="1"/>
  <c r="V14" i="4"/>
  <c r="V27" i="4" s="1"/>
  <c r="U14" i="4"/>
  <c r="U27" i="4" s="1"/>
  <c r="T14" i="4"/>
  <c r="T27" i="4" s="1"/>
  <c r="S14" i="4"/>
  <c r="S27" i="4" s="1"/>
  <c r="S46" i="4" s="1"/>
  <c r="R14" i="4"/>
  <c r="Q14" i="4"/>
  <c r="Q27" i="4" s="1"/>
  <c r="Q46" i="4" s="1"/>
  <c r="P14" i="4"/>
  <c r="P27" i="4" s="1"/>
  <c r="O14" i="4"/>
  <c r="O27" i="4" s="1"/>
  <c r="N14" i="4"/>
  <c r="N27" i="4" s="1"/>
  <c r="M14" i="4"/>
  <c r="M27" i="4" s="1"/>
  <c r="L14" i="4"/>
  <c r="L27" i="4" s="1"/>
  <c r="K14" i="4"/>
  <c r="K27" i="4" s="1"/>
  <c r="K46" i="4" s="1"/>
  <c r="J14" i="4"/>
  <c r="I14" i="4"/>
  <c r="I27" i="4" s="1"/>
  <c r="I46" i="4" s="1"/>
  <c r="H14" i="4"/>
  <c r="H27" i="4" s="1"/>
  <c r="G14" i="4"/>
  <c r="G27" i="4" s="1"/>
  <c r="F14" i="4"/>
  <c r="F27" i="4" s="1"/>
  <c r="E14" i="4"/>
  <c r="E27" i="4" s="1"/>
  <c r="D14" i="4"/>
  <c r="D27" i="4" s="1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D45" i="5" s="1"/>
  <c r="C38" i="5"/>
  <c r="C45" i="5" s="1"/>
  <c r="V27" i="5"/>
  <c r="AA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X14" i="5"/>
  <c r="X27" i="5" s="1"/>
  <c r="W14" i="5"/>
  <c r="W27" i="5" s="1"/>
  <c r="V14" i="5"/>
  <c r="U14" i="5"/>
  <c r="U27" i="5" s="1"/>
  <c r="U46" i="5" s="1"/>
  <c r="T14" i="5"/>
  <c r="T27" i="5" s="1"/>
  <c r="S14" i="5"/>
  <c r="S27" i="5" s="1"/>
  <c r="R14" i="5"/>
  <c r="Q14" i="5"/>
  <c r="Q27" i="5" s="1"/>
  <c r="P14" i="5"/>
  <c r="P27" i="5" s="1"/>
  <c r="P46" i="5" s="1"/>
  <c r="O14" i="5"/>
  <c r="O27" i="5" s="1"/>
  <c r="N14" i="5"/>
  <c r="N27" i="5" s="1"/>
  <c r="M14" i="5"/>
  <c r="M27" i="5" s="1"/>
  <c r="M46" i="5" s="1"/>
  <c r="L14" i="5"/>
  <c r="L27" i="5" s="1"/>
  <c r="K14" i="5"/>
  <c r="K27" i="5" s="1"/>
  <c r="J14" i="5"/>
  <c r="I14" i="5"/>
  <c r="I27" i="5" s="1"/>
  <c r="H14" i="5"/>
  <c r="H27" i="5" s="1"/>
  <c r="H46" i="5" s="1"/>
  <c r="G14" i="5"/>
  <c r="G27" i="5" s="1"/>
  <c r="F14" i="5"/>
  <c r="F27" i="5" s="1"/>
  <c r="E14" i="5"/>
  <c r="E27" i="5" s="1"/>
  <c r="E46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M46" i="6"/>
  <c r="F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Z45" i="6" s="1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E38" i="6"/>
  <c r="E45" i="6" s="1"/>
  <c r="D38" i="6"/>
  <c r="D45" i="6" s="1"/>
  <c r="C38" i="6"/>
  <c r="C45" i="6" s="1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Y46" i="6" s="1"/>
  <c r="X14" i="6"/>
  <c r="X27" i="6" s="1"/>
  <c r="W14" i="6"/>
  <c r="W27" i="6" s="1"/>
  <c r="V14" i="6"/>
  <c r="V27" i="6" s="1"/>
  <c r="U14" i="6"/>
  <c r="U27" i="6" s="1"/>
  <c r="U46" i="6" s="1"/>
  <c r="T14" i="6"/>
  <c r="T27" i="6" s="1"/>
  <c r="S14" i="6"/>
  <c r="S27" i="6" s="1"/>
  <c r="S46" i="6" s="1"/>
  <c r="R14" i="6"/>
  <c r="Q14" i="6"/>
  <c r="Q27" i="6" s="1"/>
  <c r="P14" i="6"/>
  <c r="P27" i="6" s="1"/>
  <c r="O14" i="6"/>
  <c r="O27" i="6" s="1"/>
  <c r="N14" i="6"/>
  <c r="N27" i="6" s="1"/>
  <c r="M14" i="6"/>
  <c r="M27" i="6" s="1"/>
  <c r="L14" i="6"/>
  <c r="L27" i="6" s="1"/>
  <c r="K14" i="6"/>
  <c r="K27" i="6" s="1"/>
  <c r="J14" i="6"/>
  <c r="I14" i="6"/>
  <c r="I27" i="6" s="1"/>
  <c r="H14" i="6"/>
  <c r="H27" i="6" s="1"/>
  <c r="G14" i="6"/>
  <c r="G27" i="6" s="1"/>
  <c r="F14" i="6"/>
  <c r="F27" i="6" s="1"/>
  <c r="E14" i="6"/>
  <c r="E27" i="6" s="1"/>
  <c r="E46" i="6" s="1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V45" i="7"/>
  <c r="AA44" i="7"/>
  <c r="Y44" i="7"/>
  <c r="X44" i="7"/>
  <c r="Z44" i="7" s="1"/>
  <c r="W44" i="7"/>
  <c r="W45" i="7" s="1"/>
  <c r="V44" i="7"/>
  <c r="U44" i="7"/>
  <c r="T44" i="7"/>
  <c r="S44" i="7"/>
  <c r="R44" i="7"/>
  <c r="Q44" i="7"/>
  <c r="P44" i="7"/>
  <c r="O44" i="7"/>
  <c r="O45" i="7" s="1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X38" i="7"/>
  <c r="W38" i="7"/>
  <c r="V38" i="7"/>
  <c r="U38" i="7"/>
  <c r="U45" i="7" s="1"/>
  <c r="T38" i="7"/>
  <c r="T45" i="7" s="1"/>
  <c r="S38" i="7"/>
  <c r="S45" i="7" s="1"/>
  <c r="R38" i="7"/>
  <c r="R45" i="7" s="1"/>
  <c r="Q38" i="7"/>
  <c r="P38" i="7"/>
  <c r="P45" i="7" s="1"/>
  <c r="O38" i="7"/>
  <c r="N38" i="7"/>
  <c r="N45" i="7" s="1"/>
  <c r="M38" i="7"/>
  <c r="M45" i="7" s="1"/>
  <c r="L38" i="7"/>
  <c r="L45" i="7" s="1"/>
  <c r="K38" i="7"/>
  <c r="K45" i="7" s="1"/>
  <c r="J38" i="7"/>
  <c r="J45" i="7" s="1"/>
  <c r="I38" i="7"/>
  <c r="H38" i="7"/>
  <c r="H45" i="7" s="1"/>
  <c r="G38" i="7"/>
  <c r="G45" i="7" s="1"/>
  <c r="F38" i="7"/>
  <c r="F45" i="7" s="1"/>
  <c r="E38" i="7"/>
  <c r="E45" i="7" s="1"/>
  <c r="D38" i="7"/>
  <c r="D45" i="7" s="1"/>
  <c r="C38" i="7"/>
  <c r="C45" i="7" s="1"/>
  <c r="R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Y27" i="7" s="1"/>
  <c r="X14" i="7"/>
  <c r="X27" i="7" s="1"/>
  <c r="W14" i="7"/>
  <c r="W27" i="7" s="1"/>
  <c r="V14" i="7"/>
  <c r="V27" i="7" s="1"/>
  <c r="U14" i="7"/>
  <c r="U27" i="7" s="1"/>
  <c r="U46" i="7" s="1"/>
  <c r="T14" i="7"/>
  <c r="T27" i="7" s="1"/>
  <c r="S14" i="7"/>
  <c r="S27" i="7" s="1"/>
  <c r="S46" i="7" s="1"/>
  <c r="R14" i="7"/>
  <c r="Q14" i="7"/>
  <c r="Q27" i="7" s="1"/>
  <c r="P14" i="7"/>
  <c r="P27" i="7" s="1"/>
  <c r="O14" i="7"/>
  <c r="O27" i="7" s="1"/>
  <c r="N14" i="7"/>
  <c r="N27" i="7" s="1"/>
  <c r="M14" i="7"/>
  <c r="M27" i="7" s="1"/>
  <c r="M46" i="7" s="1"/>
  <c r="L14" i="7"/>
  <c r="L27" i="7" s="1"/>
  <c r="K14" i="7"/>
  <c r="K27" i="7" s="1"/>
  <c r="J14" i="7"/>
  <c r="J27" i="7" s="1"/>
  <c r="J46" i="7" s="1"/>
  <c r="I14" i="7"/>
  <c r="I27" i="7" s="1"/>
  <c r="H14" i="7"/>
  <c r="H27" i="7" s="1"/>
  <c r="G14" i="7"/>
  <c r="G27" i="7" s="1"/>
  <c r="F14" i="7"/>
  <c r="F27" i="7" s="1"/>
  <c r="E14" i="7"/>
  <c r="E27" i="7" s="1"/>
  <c r="E46" i="7" s="1"/>
  <c r="D14" i="7"/>
  <c r="D27" i="7" s="1"/>
  <c r="C14" i="7"/>
  <c r="C27" i="7" s="1"/>
  <c r="C46" i="7" s="1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N45" i="8"/>
  <c r="F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X45" i="8" s="1"/>
  <c r="Z45" i="8" s="1"/>
  <c r="W38" i="8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O38" i="8"/>
  <c r="N38" i="8"/>
  <c r="M38" i="8"/>
  <c r="M45" i="8" s="1"/>
  <c r="L38" i="8"/>
  <c r="L45" i="8" s="1"/>
  <c r="K38" i="8"/>
  <c r="K45" i="8" s="1"/>
  <c r="J38" i="8"/>
  <c r="J45" i="8" s="1"/>
  <c r="I38" i="8"/>
  <c r="I45" i="8" s="1"/>
  <c r="H38" i="8"/>
  <c r="H45" i="8" s="1"/>
  <c r="G38" i="8"/>
  <c r="F38" i="8"/>
  <c r="E38" i="8"/>
  <c r="E45" i="8" s="1"/>
  <c r="D38" i="8"/>
  <c r="D45" i="8" s="1"/>
  <c r="C38" i="8"/>
  <c r="C45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X14" i="8"/>
  <c r="X27" i="8" s="1"/>
  <c r="W14" i="8"/>
  <c r="V14" i="8"/>
  <c r="V27" i="8" s="1"/>
  <c r="V46" i="8" s="1"/>
  <c r="U14" i="8"/>
  <c r="U27" i="8" s="1"/>
  <c r="U46" i="8" s="1"/>
  <c r="T14" i="8"/>
  <c r="T27" i="8" s="1"/>
  <c r="S14" i="8"/>
  <c r="S27" i="8" s="1"/>
  <c r="R14" i="8"/>
  <c r="R27" i="8" s="1"/>
  <c r="R46" i="8" s="1"/>
  <c r="Q14" i="8"/>
  <c r="Q27" i="8" s="1"/>
  <c r="Q46" i="8" s="1"/>
  <c r="P14" i="8"/>
  <c r="P27" i="8" s="1"/>
  <c r="O14" i="8"/>
  <c r="N14" i="8"/>
  <c r="N27" i="8" s="1"/>
  <c r="M14" i="8"/>
  <c r="M27" i="8" s="1"/>
  <c r="M46" i="8" s="1"/>
  <c r="L14" i="8"/>
  <c r="L27" i="8" s="1"/>
  <c r="K14" i="8"/>
  <c r="K27" i="8" s="1"/>
  <c r="J14" i="8"/>
  <c r="J27" i="8" s="1"/>
  <c r="J46" i="8" s="1"/>
  <c r="I14" i="8"/>
  <c r="H14" i="8"/>
  <c r="H27" i="8" s="1"/>
  <c r="H46" i="8" s="1"/>
  <c r="G14" i="8"/>
  <c r="F14" i="8"/>
  <c r="F27" i="8" s="1"/>
  <c r="E14" i="8"/>
  <c r="E27" i="8" s="1"/>
  <c r="E46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W38" i="9"/>
  <c r="W45" i="9" s="1"/>
  <c r="V38" i="9"/>
  <c r="V45" i="9" s="1"/>
  <c r="U38" i="9"/>
  <c r="U45" i="9" s="1"/>
  <c r="T38" i="9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K38" i="9"/>
  <c r="K45" i="9" s="1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C38" i="9"/>
  <c r="C45" i="9" s="1"/>
  <c r="V27" i="9"/>
  <c r="V46" i="9" s="1"/>
  <c r="N27" i="9"/>
  <c r="N46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X14" i="9"/>
  <c r="X27" i="9" s="1"/>
  <c r="W14" i="9"/>
  <c r="V14" i="9"/>
  <c r="U14" i="9"/>
  <c r="U27" i="9" s="1"/>
  <c r="U46" i="9" s="1"/>
  <c r="T14" i="9"/>
  <c r="T27" i="9" s="1"/>
  <c r="S14" i="9"/>
  <c r="S27" i="9" s="1"/>
  <c r="S46" i="9" s="1"/>
  <c r="R14" i="9"/>
  <c r="R27" i="9" s="1"/>
  <c r="Q14" i="9"/>
  <c r="Q27" i="9" s="1"/>
  <c r="P14" i="9"/>
  <c r="P27" i="9" s="1"/>
  <c r="O14" i="9"/>
  <c r="N14" i="9"/>
  <c r="M14" i="9"/>
  <c r="L14" i="9"/>
  <c r="L27" i="9" s="1"/>
  <c r="K14" i="9"/>
  <c r="K27" i="9" s="1"/>
  <c r="K46" i="9" s="1"/>
  <c r="J14" i="9"/>
  <c r="J27" i="9" s="1"/>
  <c r="I14" i="9"/>
  <c r="I27" i="9" s="1"/>
  <c r="H14" i="9"/>
  <c r="H27" i="9" s="1"/>
  <c r="G14" i="9"/>
  <c r="F14" i="9"/>
  <c r="F27" i="9" s="1"/>
  <c r="F46" i="9" s="1"/>
  <c r="E14" i="9"/>
  <c r="E27" i="9" s="1"/>
  <c r="E46" i="9" s="1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V45" i="10" s="1"/>
  <c r="U38" i="10"/>
  <c r="U45" i="10" s="1"/>
  <c r="T38" i="10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C38" i="10"/>
  <c r="C45" i="10" s="1"/>
  <c r="V27" i="10"/>
  <c r="V46" i="10" s="1"/>
  <c r="N27" i="10"/>
  <c r="N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V14" i="10"/>
  <c r="U14" i="10"/>
  <c r="U27" i="10" s="1"/>
  <c r="U46" i="10" s="1"/>
  <c r="T14" i="10"/>
  <c r="T27" i="10" s="1"/>
  <c r="S14" i="10"/>
  <c r="S27" i="10" s="1"/>
  <c r="R14" i="10"/>
  <c r="R27" i="10" s="1"/>
  <c r="Q14" i="10"/>
  <c r="Q27" i="10" s="1"/>
  <c r="P14" i="10"/>
  <c r="P27" i="10" s="1"/>
  <c r="O14" i="10"/>
  <c r="N14" i="10"/>
  <c r="M14" i="10"/>
  <c r="M27" i="10" s="1"/>
  <c r="M46" i="10" s="1"/>
  <c r="L14" i="10"/>
  <c r="L27" i="10" s="1"/>
  <c r="K14" i="10"/>
  <c r="K27" i="10" s="1"/>
  <c r="J14" i="10"/>
  <c r="J27" i="10" s="1"/>
  <c r="I14" i="10"/>
  <c r="I27" i="10" s="1"/>
  <c r="H14" i="10"/>
  <c r="H27" i="10" s="1"/>
  <c r="G14" i="10"/>
  <c r="F14" i="10"/>
  <c r="F27" i="10" s="1"/>
  <c r="F46" i="10" s="1"/>
  <c r="E14" i="10"/>
  <c r="E27" i="10" s="1"/>
  <c r="E46" i="10" s="1"/>
  <c r="D14" i="10"/>
  <c r="D27" i="10" s="1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W38" i="11"/>
  <c r="W45" i="11" s="1"/>
  <c r="V38" i="11"/>
  <c r="V45" i="11" s="1"/>
  <c r="U38" i="11"/>
  <c r="U45" i="11" s="1"/>
  <c r="T38" i="1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C38" i="11"/>
  <c r="C45" i="11" s="1"/>
  <c r="V27" i="11"/>
  <c r="V46" i="11" s="1"/>
  <c r="N27" i="11"/>
  <c r="N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X27" i="11" s="1"/>
  <c r="W14" i="11"/>
  <c r="V14" i="11"/>
  <c r="U14" i="11"/>
  <c r="U27" i="11" s="1"/>
  <c r="U46" i="11" s="1"/>
  <c r="T14" i="11"/>
  <c r="T27" i="11" s="1"/>
  <c r="S14" i="11"/>
  <c r="S27" i="11" s="1"/>
  <c r="R14" i="11"/>
  <c r="R27" i="11" s="1"/>
  <c r="Q14" i="11"/>
  <c r="Q27" i="11" s="1"/>
  <c r="P14" i="11"/>
  <c r="P27" i="11" s="1"/>
  <c r="O14" i="11"/>
  <c r="N14" i="11"/>
  <c r="M14" i="11"/>
  <c r="M27" i="11" s="1"/>
  <c r="M46" i="11" s="1"/>
  <c r="L14" i="11"/>
  <c r="L27" i="11" s="1"/>
  <c r="K14" i="11"/>
  <c r="K27" i="11" s="1"/>
  <c r="J14" i="11"/>
  <c r="J27" i="11" s="1"/>
  <c r="I14" i="11"/>
  <c r="I27" i="11" s="1"/>
  <c r="H14" i="11"/>
  <c r="H27" i="11" s="1"/>
  <c r="G14" i="11"/>
  <c r="F14" i="11"/>
  <c r="F27" i="11" s="1"/>
  <c r="F46" i="11" s="1"/>
  <c r="E14" i="11"/>
  <c r="E27" i="11" s="1"/>
  <c r="E46" i="11" s="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C38" i="12"/>
  <c r="C45" i="12" s="1"/>
  <c r="V27" i="12"/>
  <c r="V46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V14" i="12"/>
  <c r="U14" i="12"/>
  <c r="U27" i="12" s="1"/>
  <c r="U46" i="12" s="1"/>
  <c r="T14" i="12"/>
  <c r="T27" i="12" s="1"/>
  <c r="S14" i="12"/>
  <c r="S27" i="12" s="1"/>
  <c r="R14" i="12"/>
  <c r="R27" i="12" s="1"/>
  <c r="Q14" i="12"/>
  <c r="Q27" i="12" s="1"/>
  <c r="P14" i="12"/>
  <c r="P27" i="12" s="1"/>
  <c r="P46" i="12" s="1"/>
  <c r="O14" i="12"/>
  <c r="N14" i="12"/>
  <c r="N27" i="12" s="1"/>
  <c r="N46" i="12" s="1"/>
  <c r="M14" i="12"/>
  <c r="M27" i="12" s="1"/>
  <c r="M46" i="12" s="1"/>
  <c r="L14" i="12"/>
  <c r="L27" i="12" s="1"/>
  <c r="K14" i="12"/>
  <c r="K27" i="12" s="1"/>
  <c r="J14" i="12"/>
  <c r="J27" i="12" s="1"/>
  <c r="I14" i="12"/>
  <c r="I27" i="12" s="1"/>
  <c r="H14" i="12"/>
  <c r="H27" i="12" s="1"/>
  <c r="H46" i="12" s="1"/>
  <c r="G14" i="12"/>
  <c r="F14" i="12"/>
  <c r="F27" i="12" s="1"/>
  <c r="E14" i="12"/>
  <c r="E27" i="12" s="1"/>
  <c r="E46" i="12" s="1"/>
  <c r="D14" i="12"/>
  <c r="D27" i="12" s="1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W38" i="13"/>
  <c r="W45" i="13" s="1"/>
  <c r="V38" i="13"/>
  <c r="V45" i="13" s="1"/>
  <c r="U38" i="13"/>
  <c r="U45" i="13" s="1"/>
  <c r="T38" i="13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C38" i="13"/>
  <c r="C45" i="13" s="1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X14" i="13"/>
  <c r="X27" i="13" s="1"/>
  <c r="W14" i="13"/>
  <c r="V14" i="13"/>
  <c r="V27" i="13" s="1"/>
  <c r="V46" i="13" s="1"/>
  <c r="U14" i="13"/>
  <c r="U27" i="13" s="1"/>
  <c r="U46" i="13" s="1"/>
  <c r="T14" i="13"/>
  <c r="T27" i="13" s="1"/>
  <c r="S14" i="13"/>
  <c r="S27" i="13" s="1"/>
  <c r="R14" i="13"/>
  <c r="R27" i="13" s="1"/>
  <c r="Q14" i="13"/>
  <c r="Q27" i="13" s="1"/>
  <c r="P14" i="13"/>
  <c r="P27" i="13" s="1"/>
  <c r="P46" i="13" s="1"/>
  <c r="O14" i="13"/>
  <c r="N14" i="13"/>
  <c r="N27" i="13" s="1"/>
  <c r="N46" i="13" s="1"/>
  <c r="M14" i="13"/>
  <c r="M27" i="13" s="1"/>
  <c r="M46" i="13" s="1"/>
  <c r="L14" i="13"/>
  <c r="L27" i="13" s="1"/>
  <c r="K14" i="13"/>
  <c r="K27" i="13" s="1"/>
  <c r="J14" i="13"/>
  <c r="J27" i="13" s="1"/>
  <c r="I14" i="13"/>
  <c r="I27" i="13" s="1"/>
  <c r="H14" i="13"/>
  <c r="H27" i="13" s="1"/>
  <c r="H46" i="13" s="1"/>
  <c r="G14" i="13"/>
  <c r="F14" i="13"/>
  <c r="F27" i="13" s="1"/>
  <c r="E14" i="13"/>
  <c r="E27" i="13" s="1"/>
  <c r="E46" i="13" s="1"/>
  <c r="D14" i="13"/>
  <c r="D27" i="13" s="1"/>
  <c r="C14" i="13"/>
  <c r="C27" i="13" s="1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X45" i="14" s="1"/>
  <c r="W38" i="14"/>
  <c r="W45" i="14" s="1"/>
  <c r="V38" i="14"/>
  <c r="V45" i="14" s="1"/>
  <c r="U38" i="14"/>
  <c r="U45" i="14" s="1"/>
  <c r="T38" i="14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C38" i="14"/>
  <c r="C45" i="14" s="1"/>
  <c r="V27" i="14"/>
  <c r="V46" i="14" s="1"/>
  <c r="O27" i="14"/>
  <c r="O46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X27" i="14" s="1"/>
  <c r="W14" i="14"/>
  <c r="V14" i="14"/>
  <c r="U14" i="14"/>
  <c r="U27" i="14" s="1"/>
  <c r="U46" i="14" s="1"/>
  <c r="T14" i="14"/>
  <c r="T27" i="14" s="1"/>
  <c r="S14" i="14"/>
  <c r="S27" i="14" s="1"/>
  <c r="R14" i="14"/>
  <c r="Q14" i="14"/>
  <c r="Q27" i="14" s="1"/>
  <c r="P14" i="14"/>
  <c r="P27" i="14" s="1"/>
  <c r="O14" i="14"/>
  <c r="N14" i="14"/>
  <c r="N27" i="14" s="1"/>
  <c r="M14" i="14"/>
  <c r="M27" i="14" s="1"/>
  <c r="M46" i="14" s="1"/>
  <c r="L14" i="14"/>
  <c r="L27" i="14" s="1"/>
  <c r="K14" i="14"/>
  <c r="K27" i="14" s="1"/>
  <c r="J14" i="14"/>
  <c r="I14" i="14"/>
  <c r="I27" i="14" s="1"/>
  <c r="H14" i="14"/>
  <c r="H27" i="14" s="1"/>
  <c r="G14" i="14"/>
  <c r="F14" i="14"/>
  <c r="F27" i="14" s="1"/>
  <c r="F46" i="14" s="1"/>
  <c r="E14" i="14"/>
  <c r="E27" i="14" s="1"/>
  <c r="E46" i="14" s="1"/>
  <c r="D14" i="14"/>
  <c r="D27" i="14" s="1"/>
  <c r="C14" i="14"/>
  <c r="C27" i="14" s="1"/>
  <c r="AA51" i="15"/>
  <c r="Y51" i="15"/>
  <c r="Z51" i="15" s="1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V38" i="15"/>
  <c r="V45" i="15" s="1"/>
  <c r="U38" i="15"/>
  <c r="U45" i="15" s="1"/>
  <c r="T38" i="15"/>
  <c r="T45" i="15" s="1"/>
  <c r="S38" i="15"/>
  <c r="R38" i="15"/>
  <c r="R45" i="15" s="1"/>
  <c r="Q38" i="15"/>
  <c r="Q45" i="15" s="1"/>
  <c r="P38" i="15"/>
  <c r="P45" i="15" s="1"/>
  <c r="O38" i="15"/>
  <c r="N38" i="15"/>
  <c r="N45" i="15" s="1"/>
  <c r="M38" i="15"/>
  <c r="M45" i="15" s="1"/>
  <c r="L38" i="15"/>
  <c r="L45" i="15" s="1"/>
  <c r="K38" i="15"/>
  <c r="J38" i="15"/>
  <c r="J45" i="15" s="1"/>
  <c r="I38" i="15"/>
  <c r="I45" i="15" s="1"/>
  <c r="H38" i="15"/>
  <c r="H45" i="15" s="1"/>
  <c r="G38" i="15"/>
  <c r="F38" i="15"/>
  <c r="F45" i="15" s="1"/>
  <c r="E38" i="15"/>
  <c r="E45" i="15" s="1"/>
  <c r="D38" i="15"/>
  <c r="D45" i="15" s="1"/>
  <c r="C38" i="15"/>
  <c r="E27" i="15"/>
  <c r="E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Y46" i="15" s="1"/>
  <c r="X14" i="15"/>
  <c r="X27" i="15" s="1"/>
  <c r="W14" i="15"/>
  <c r="W27" i="15" s="1"/>
  <c r="V14" i="15"/>
  <c r="U14" i="15"/>
  <c r="U27" i="15" s="1"/>
  <c r="U46" i="15" s="1"/>
  <c r="T14" i="15"/>
  <c r="T27" i="15" s="1"/>
  <c r="T46" i="15" s="1"/>
  <c r="S14" i="15"/>
  <c r="S27" i="15" s="1"/>
  <c r="R14" i="15"/>
  <c r="R27" i="15" s="1"/>
  <c r="R46" i="15" s="1"/>
  <c r="Q14" i="15"/>
  <c r="Q27" i="15" s="1"/>
  <c r="Q46" i="15" s="1"/>
  <c r="P14" i="15"/>
  <c r="P27" i="15" s="1"/>
  <c r="O14" i="15"/>
  <c r="O27" i="15" s="1"/>
  <c r="N14" i="15"/>
  <c r="M14" i="15"/>
  <c r="M27" i="15" s="1"/>
  <c r="M46" i="15" s="1"/>
  <c r="L14" i="15"/>
  <c r="L27" i="15" s="1"/>
  <c r="L46" i="15" s="1"/>
  <c r="K14" i="15"/>
  <c r="K27" i="15" s="1"/>
  <c r="J14" i="15"/>
  <c r="J27" i="15" s="1"/>
  <c r="J46" i="15" s="1"/>
  <c r="I14" i="15"/>
  <c r="I27" i="15" s="1"/>
  <c r="I46" i="15" s="1"/>
  <c r="H14" i="15"/>
  <c r="H27" i="15" s="1"/>
  <c r="G14" i="15"/>
  <c r="G27" i="15" s="1"/>
  <c r="F14" i="15"/>
  <c r="E14" i="15"/>
  <c r="D14" i="15"/>
  <c r="D27" i="15" s="1"/>
  <c r="D46" i="15" s="1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Y46" i="16" s="1"/>
  <c r="X38" i="16"/>
  <c r="X45" i="16" s="1"/>
  <c r="W38" i="16"/>
  <c r="W45" i="16" s="1"/>
  <c r="V38" i="16"/>
  <c r="V45" i="16" s="1"/>
  <c r="U38" i="16"/>
  <c r="U45" i="16" s="1"/>
  <c r="T38" i="16"/>
  <c r="T45" i="16" s="1"/>
  <c r="S38" i="16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J38" i="16"/>
  <c r="J45" i="16" s="1"/>
  <c r="I38" i="16"/>
  <c r="I45" i="16" s="1"/>
  <c r="I46" i="16" s="1"/>
  <c r="H38" i="16"/>
  <c r="H45" i="16" s="1"/>
  <c r="G38" i="16"/>
  <c r="G45" i="16" s="1"/>
  <c r="F38" i="16"/>
  <c r="F45" i="16" s="1"/>
  <c r="E38" i="16"/>
  <c r="E45" i="16" s="1"/>
  <c r="D38" i="16"/>
  <c r="D45" i="16" s="1"/>
  <c r="C38" i="16"/>
  <c r="U27" i="16"/>
  <c r="U46" i="16" s="1"/>
  <c r="Q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W27" i="16" s="1"/>
  <c r="W46" i="16" s="1"/>
  <c r="V14" i="16"/>
  <c r="U14" i="16"/>
  <c r="T14" i="16"/>
  <c r="T27" i="16" s="1"/>
  <c r="S14" i="16"/>
  <c r="S27" i="16" s="1"/>
  <c r="R14" i="16"/>
  <c r="R27" i="16" s="1"/>
  <c r="Q14" i="16"/>
  <c r="P14" i="16"/>
  <c r="P27" i="16" s="1"/>
  <c r="O14" i="16"/>
  <c r="O27" i="16" s="1"/>
  <c r="O46" i="16" s="1"/>
  <c r="N14" i="16"/>
  <c r="M14" i="16"/>
  <c r="M27" i="16" s="1"/>
  <c r="M46" i="16" s="1"/>
  <c r="L14" i="16"/>
  <c r="L27" i="16" s="1"/>
  <c r="L46" i="16" s="1"/>
  <c r="K14" i="16"/>
  <c r="K27" i="16" s="1"/>
  <c r="J14" i="16"/>
  <c r="J27" i="16" s="1"/>
  <c r="I14" i="16"/>
  <c r="I27" i="16" s="1"/>
  <c r="H14" i="16"/>
  <c r="H27" i="16" s="1"/>
  <c r="G14" i="16"/>
  <c r="G27" i="16" s="1"/>
  <c r="G46" i="16" s="1"/>
  <c r="F14" i="16"/>
  <c r="E14" i="16"/>
  <c r="E27" i="16" s="1"/>
  <c r="E46" i="16" s="1"/>
  <c r="D14" i="16"/>
  <c r="D27" i="16" s="1"/>
  <c r="D46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N45" i="17"/>
  <c r="J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X45" i="17" s="1"/>
  <c r="Z45" i="17" s="1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M38" i="17"/>
  <c r="M45" i="17" s="1"/>
  <c r="L38" i="17"/>
  <c r="L45" i="17" s="1"/>
  <c r="K38" i="17"/>
  <c r="J38" i="17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E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V14" i="17"/>
  <c r="U14" i="17"/>
  <c r="U27" i="17" s="1"/>
  <c r="T14" i="17"/>
  <c r="T27" i="17" s="1"/>
  <c r="S14" i="17"/>
  <c r="S27" i="17" s="1"/>
  <c r="R14" i="17"/>
  <c r="R27" i="17" s="1"/>
  <c r="Q14" i="17"/>
  <c r="Q27" i="17" s="1"/>
  <c r="P14" i="17"/>
  <c r="P27" i="17" s="1"/>
  <c r="P46" i="17" s="1"/>
  <c r="O14" i="17"/>
  <c r="O27" i="17" s="1"/>
  <c r="N14" i="17"/>
  <c r="M14" i="17"/>
  <c r="M27" i="17" s="1"/>
  <c r="L14" i="17"/>
  <c r="L27" i="17" s="1"/>
  <c r="K14" i="17"/>
  <c r="K27" i="17" s="1"/>
  <c r="J14" i="17"/>
  <c r="J27" i="17" s="1"/>
  <c r="I14" i="17"/>
  <c r="I27" i="17" s="1"/>
  <c r="H14" i="17"/>
  <c r="H27" i="17" s="1"/>
  <c r="H46" i="17" s="1"/>
  <c r="G14" i="17"/>
  <c r="G27" i="17" s="1"/>
  <c r="F14" i="17"/>
  <c r="E14" i="17"/>
  <c r="D14" i="17"/>
  <c r="D27" i="17" s="1"/>
  <c r="C14" i="17"/>
  <c r="C27" i="17" s="1"/>
  <c r="AA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Z45" i="18" s="1"/>
  <c r="W38" i="18"/>
  <c r="W45" i="18" s="1"/>
  <c r="V38" i="18"/>
  <c r="V45" i="18" s="1"/>
  <c r="U38" i="18"/>
  <c r="U45" i="18" s="1"/>
  <c r="T38" i="18"/>
  <c r="T45" i="18" s="1"/>
  <c r="S38" i="18"/>
  <c r="R38" i="18"/>
  <c r="R45" i="18" s="1"/>
  <c r="Q38" i="18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D45" i="18" s="1"/>
  <c r="C38" i="18"/>
  <c r="U27" i="18"/>
  <c r="U46" i="18" s="1"/>
  <c r="AA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X27" i="18" s="1"/>
  <c r="W14" i="18"/>
  <c r="W27" i="18" s="1"/>
  <c r="W46" i="18" s="1"/>
  <c r="V14" i="18"/>
  <c r="U14" i="18"/>
  <c r="T14" i="18"/>
  <c r="T27" i="18" s="1"/>
  <c r="T46" i="18" s="1"/>
  <c r="S14" i="18"/>
  <c r="S27" i="18" s="1"/>
  <c r="R14" i="18"/>
  <c r="R27" i="18" s="1"/>
  <c r="Q14" i="18"/>
  <c r="Q27" i="18" s="1"/>
  <c r="P14" i="18"/>
  <c r="P27" i="18" s="1"/>
  <c r="O14" i="18"/>
  <c r="O27" i="18" s="1"/>
  <c r="O46" i="18" s="1"/>
  <c r="N14" i="18"/>
  <c r="M14" i="18"/>
  <c r="M27" i="18" s="1"/>
  <c r="M46" i="18" s="1"/>
  <c r="L14" i="18"/>
  <c r="L27" i="18" s="1"/>
  <c r="L46" i="18" s="1"/>
  <c r="K14" i="18"/>
  <c r="K27" i="18" s="1"/>
  <c r="J14" i="18"/>
  <c r="J27" i="18" s="1"/>
  <c r="I14" i="18"/>
  <c r="I27" i="18" s="1"/>
  <c r="H14" i="18"/>
  <c r="H27" i="18" s="1"/>
  <c r="G14" i="18"/>
  <c r="G27" i="18" s="1"/>
  <c r="G46" i="18" s="1"/>
  <c r="F14" i="18"/>
  <c r="E14" i="18"/>
  <c r="E27" i="18" s="1"/>
  <c r="E46" i="18" s="1"/>
  <c r="D14" i="18"/>
  <c r="D27" i="18" s="1"/>
  <c r="D46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R45" i="19"/>
  <c r="N45" i="19"/>
  <c r="J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Z45" i="19" s="1"/>
  <c r="W38" i="19"/>
  <c r="W45" i="19" s="1"/>
  <c r="V38" i="19"/>
  <c r="V45" i="19" s="1"/>
  <c r="U38" i="19"/>
  <c r="U45" i="19" s="1"/>
  <c r="T38" i="19"/>
  <c r="T45" i="19" s="1"/>
  <c r="S38" i="19"/>
  <c r="R38" i="19"/>
  <c r="Q38" i="19"/>
  <c r="Q45" i="19" s="1"/>
  <c r="P38" i="19"/>
  <c r="P45" i="19" s="1"/>
  <c r="O38" i="19"/>
  <c r="O45" i="19" s="1"/>
  <c r="N38" i="19"/>
  <c r="M38" i="19"/>
  <c r="M45" i="19" s="1"/>
  <c r="L38" i="19"/>
  <c r="L45" i="19" s="1"/>
  <c r="K38" i="19"/>
  <c r="J38" i="19"/>
  <c r="I38" i="19"/>
  <c r="I45" i="19" s="1"/>
  <c r="H38" i="19"/>
  <c r="H45" i="19" s="1"/>
  <c r="G38" i="19"/>
  <c r="G45" i="19" s="1"/>
  <c r="F38" i="19"/>
  <c r="F45" i="19" s="1"/>
  <c r="E38" i="19"/>
  <c r="E45" i="19" s="1"/>
  <c r="D38" i="19"/>
  <c r="D45" i="19" s="1"/>
  <c r="C38" i="19"/>
  <c r="I27" i="19"/>
  <c r="E27" i="19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X27" i="19" s="1"/>
  <c r="W14" i="19"/>
  <c r="W27" i="19" s="1"/>
  <c r="V14" i="19"/>
  <c r="U14" i="19"/>
  <c r="U27" i="19" s="1"/>
  <c r="T14" i="19"/>
  <c r="T27" i="19" s="1"/>
  <c r="S14" i="19"/>
  <c r="S27" i="19" s="1"/>
  <c r="R14" i="19"/>
  <c r="R27" i="19" s="1"/>
  <c r="Q14" i="19"/>
  <c r="Q27" i="19" s="1"/>
  <c r="P14" i="19"/>
  <c r="P27" i="19" s="1"/>
  <c r="P46" i="19" s="1"/>
  <c r="O14" i="19"/>
  <c r="O27" i="19" s="1"/>
  <c r="N14" i="19"/>
  <c r="M14" i="19"/>
  <c r="M27" i="19" s="1"/>
  <c r="L14" i="19"/>
  <c r="L27" i="19" s="1"/>
  <c r="K14" i="19"/>
  <c r="K27" i="19" s="1"/>
  <c r="J14" i="19"/>
  <c r="J27" i="19" s="1"/>
  <c r="I14" i="19"/>
  <c r="H14" i="19"/>
  <c r="H27" i="19" s="1"/>
  <c r="H46" i="19" s="1"/>
  <c r="G14" i="19"/>
  <c r="G27" i="19" s="1"/>
  <c r="F14" i="19"/>
  <c r="E14" i="19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V45" i="20" s="1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F38" i="20"/>
  <c r="F45" i="20" s="1"/>
  <c r="E38" i="20"/>
  <c r="E45" i="20" s="1"/>
  <c r="D38" i="20"/>
  <c r="D45" i="20" s="1"/>
  <c r="C38" i="20"/>
  <c r="C45" i="20" s="1"/>
  <c r="E27" i="20"/>
  <c r="E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Y14" i="20"/>
  <c r="Y27" i="20" s="1"/>
  <c r="X14" i="20"/>
  <c r="X27" i="20" s="1"/>
  <c r="W14" i="20"/>
  <c r="W27" i="20" s="1"/>
  <c r="V14" i="20"/>
  <c r="V27" i="20" s="1"/>
  <c r="U14" i="20"/>
  <c r="U27" i="20" s="1"/>
  <c r="U46" i="20" s="1"/>
  <c r="T14" i="20"/>
  <c r="T27" i="20" s="1"/>
  <c r="T46" i="20" s="1"/>
  <c r="S14" i="20"/>
  <c r="R14" i="20"/>
  <c r="R27" i="20" s="1"/>
  <c r="Q14" i="20"/>
  <c r="Q27" i="20" s="1"/>
  <c r="P14" i="20"/>
  <c r="P27" i="20" s="1"/>
  <c r="O14" i="20"/>
  <c r="O27" i="20" s="1"/>
  <c r="N14" i="20"/>
  <c r="N27" i="20" s="1"/>
  <c r="M14" i="20"/>
  <c r="M27" i="20" s="1"/>
  <c r="M46" i="20" s="1"/>
  <c r="L14" i="20"/>
  <c r="L27" i="20" s="1"/>
  <c r="L46" i="20" s="1"/>
  <c r="K14" i="20"/>
  <c r="J14" i="20"/>
  <c r="J27" i="20" s="1"/>
  <c r="I14" i="20"/>
  <c r="I27" i="20" s="1"/>
  <c r="I46" i="20" s="1"/>
  <c r="H14" i="20"/>
  <c r="H27" i="20" s="1"/>
  <c r="G14" i="20"/>
  <c r="G27" i="20" s="1"/>
  <c r="F14" i="20"/>
  <c r="F27" i="20" s="1"/>
  <c r="E14" i="20"/>
  <c r="D14" i="20"/>
  <c r="D27" i="20" s="1"/>
  <c r="D46" i="20" s="1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W45" i="21" s="1"/>
  <c r="V38" i="21"/>
  <c r="V45" i="21" s="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AA26" i="21"/>
  <c r="Y26" i="21"/>
  <c r="Z26" i="21" s="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Z14" i="21"/>
  <c r="Y14" i="21"/>
  <c r="X14" i="21"/>
  <c r="X27" i="21" s="1"/>
  <c r="W14" i="21"/>
  <c r="W27" i="21" s="1"/>
  <c r="W46" i="21" s="1"/>
  <c r="V14" i="21"/>
  <c r="U14" i="21"/>
  <c r="U27" i="21" s="1"/>
  <c r="U46" i="21" s="1"/>
  <c r="T14" i="21"/>
  <c r="S14" i="21"/>
  <c r="S27" i="21" s="1"/>
  <c r="R14" i="21"/>
  <c r="R27" i="21" s="1"/>
  <c r="R46" i="21" s="1"/>
  <c r="Q14" i="21"/>
  <c r="P14" i="21"/>
  <c r="P27" i="21" s="1"/>
  <c r="O14" i="21"/>
  <c r="O27" i="21" s="1"/>
  <c r="O46" i="21" s="1"/>
  <c r="N14" i="21"/>
  <c r="M14" i="21"/>
  <c r="M27" i="21" s="1"/>
  <c r="M46" i="21" s="1"/>
  <c r="L14" i="21"/>
  <c r="K14" i="21"/>
  <c r="K27" i="21" s="1"/>
  <c r="J14" i="21"/>
  <c r="J27" i="21" s="1"/>
  <c r="J46" i="21" s="1"/>
  <c r="I14" i="21"/>
  <c r="H14" i="21"/>
  <c r="H27" i="21" s="1"/>
  <c r="G14" i="21"/>
  <c r="G27" i="21" s="1"/>
  <c r="G46" i="21" s="1"/>
  <c r="F14" i="21"/>
  <c r="E14" i="21"/>
  <c r="E27" i="21" s="1"/>
  <c r="E46" i="21" s="1"/>
  <c r="D14" i="2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H45" i="22"/>
  <c r="AA44" i="22"/>
  <c r="Y44" i="22"/>
  <c r="X44" i="22"/>
  <c r="Z44" i="22" s="1"/>
  <c r="W44" i="22"/>
  <c r="V44" i="22"/>
  <c r="U44" i="22"/>
  <c r="T44" i="22"/>
  <c r="S44" i="22"/>
  <c r="R44" i="22"/>
  <c r="Q44" i="22"/>
  <c r="Q45" i="22" s="1"/>
  <c r="P44" i="22"/>
  <c r="O44" i="22"/>
  <c r="N44" i="22"/>
  <c r="M44" i="22"/>
  <c r="L44" i="22"/>
  <c r="K44" i="22"/>
  <c r="J44" i="22"/>
  <c r="I44" i="22"/>
  <c r="I45" i="22" s="1"/>
  <c r="H44" i="22"/>
  <c r="G44" i="22"/>
  <c r="F44" i="22"/>
  <c r="E44" i="22"/>
  <c r="D44" i="22"/>
  <c r="C44" i="22"/>
  <c r="AA38" i="22"/>
  <c r="Y38" i="22"/>
  <c r="X38" i="22"/>
  <c r="X45" i="22" s="1"/>
  <c r="Z45" i="22" s="1"/>
  <c r="W38" i="22"/>
  <c r="V38" i="22"/>
  <c r="V45" i="22" s="1"/>
  <c r="U38" i="22"/>
  <c r="T38" i="22"/>
  <c r="S38" i="22"/>
  <c r="R38" i="22"/>
  <c r="R45" i="22" s="1"/>
  <c r="Q38" i="22"/>
  <c r="P38" i="22"/>
  <c r="P45" i="22" s="1"/>
  <c r="O38" i="22"/>
  <c r="N38" i="22"/>
  <c r="N45" i="22" s="1"/>
  <c r="M38" i="22"/>
  <c r="L38" i="22"/>
  <c r="K38" i="22"/>
  <c r="J38" i="22"/>
  <c r="J45" i="22" s="1"/>
  <c r="I38" i="22"/>
  <c r="H38" i="22"/>
  <c r="G38" i="22"/>
  <c r="F38" i="22"/>
  <c r="F45" i="22" s="1"/>
  <c r="E38" i="22"/>
  <c r="E45" i="22" s="1"/>
  <c r="D38" i="22"/>
  <c r="C38" i="22"/>
  <c r="K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Y14" i="22"/>
  <c r="Y27" i="22" s="1"/>
  <c r="X14" i="22"/>
  <c r="X27" i="22" s="1"/>
  <c r="W14" i="22"/>
  <c r="W27" i="22" s="1"/>
  <c r="V14" i="22"/>
  <c r="V27" i="22" s="1"/>
  <c r="U14" i="22"/>
  <c r="U27" i="22" s="1"/>
  <c r="T14" i="22"/>
  <c r="S14" i="22"/>
  <c r="S27" i="22" s="1"/>
  <c r="R14" i="22"/>
  <c r="R27" i="22" s="1"/>
  <c r="R46" i="22" s="1"/>
  <c r="Q14" i="22"/>
  <c r="Q27" i="22" s="1"/>
  <c r="P14" i="22"/>
  <c r="P27" i="22" s="1"/>
  <c r="O14" i="22"/>
  <c r="O27" i="22" s="1"/>
  <c r="N14" i="22"/>
  <c r="N27" i="22" s="1"/>
  <c r="M14" i="22"/>
  <c r="M27" i="22" s="1"/>
  <c r="L14" i="22"/>
  <c r="K14" i="22"/>
  <c r="J14" i="22"/>
  <c r="J27" i="22" s="1"/>
  <c r="I14" i="22"/>
  <c r="I27" i="22" s="1"/>
  <c r="H14" i="22"/>
  <c r="H27" i="22" s="1"/>
  <c r="G14" i="22"/>
  <c r="G27" i="22" s="1"/>
  <c r="F14" i="22"/>
  <c r="F27" i="22" s="1"/>
  <c r="E14" i="22"/>
  <c r="E27" i="22" s="1"/>
  <c r="D14" i="22"/>
  <c r="C14" i="22"/>
  <c r="C27" i="22" s="1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X45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Z38" i="23" s="1"/>
  <c r="X38" i="23"/>
  <c r="W38" i="23"/>
  <c r="V38" i="23"/>
  <c r="V45" i="23" s="1"/>
  <c r="U38" i="23"/>
  <c r="T38" i="23"/>
  <c r="T45" i="23" s="1"/>
  <c r="S38" i="23"/>
  <c r="R38" i="23"/>
  <c r="R45" i="23" s="1"/>
  <c r="Q38" i="23"/>
  <c r="P38" i="23"/>
  <c r="P45" i="23" s="1"/>
  <c r="O38" i="23"/>
  <c r="N38" i="23"/>
  <c r="N45" i="23" s="1"/>
  <c r="M38" i="23"/>
  <c r="L38" i="23"/>
  <c r="L45" i="23" s="1"/>
  <c r="K38" i="23"/>
  <c r="J38" i="23"/>
  <c r="J45" i="23" s="1"/>
  <c r="I38" i="23"/>
  <c r="H38" i="23"/>
  <c r="H45" i="23" s="1"/>
  <c r="G38" i="23"/>
  <c r="F38" i="23"/>
  <c r="F45" i="23" s="1"/>
  <c r="E38" i="23"/>
  <c r="D38" i="23"/>
  <c r="D45" i="23" s="1"/>
  <c r="C38" i="23"/>
  <c r="AA27" i="23"/>
  <c r="AA46" i="23" s="1"/>
  <c r="W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X14" i="23"/>
  <c r="X27" i="23" s="1"/>
  <c r="W14" i="23"/>
  <c r="V14" i="23"/>
  <c r="V27" i="23" s="1"/>
  <c r="U14" i="23"/>
  <c r="U27" i="23" s="1"/>
  <c r="T14" i="23"/>
  <c r="S14" i="23"/>
  <c r="S27" i="23" s="1"/>
  <c r="R14" i="23"/>
  <c r="R27" i="23" s="1"/>
  <c r="Q14" i="23"/>
  <c r="Q27" i="23" s="1"/>
  <c r="P14" i="23"/>
  <c r="P27" i="23" s="1"/>
  <c r="O14" i="23"/>
  <c r="O27" i="23" s="1"/>
  <c r="N14" i="23"/>
  <c r="N27" i="23" s="1"/>
  <c r="M14" i="23"/>
  <c r="M27" i="23" s="1"/>
  <c r="L14" i="23"/>
  <c r="K14" i="23"/>
  <c r="K27" i="23" s="1"/>
  <c r="J14" i="23"/>
  <c r="J27" i="23" s="1"/>
  <c r="I14" i="23"/>
  <c r="I27" i="23" s="1"/>
  <c r="H14" i="23"/>
  <c r="H27" i="23" s="1"/>
  <c r="G14" i="23"/>
  <c r="G27" i="23" s="1"/>
  <c r="F14" i="23"/>
  <c r="F27" i="23" s="1"/>
  <c r="E14" i="23"/>
  <c r="E27" i="23" s="1"/>
  <c r="D14" i="23"/>
  <c r="C14" i="23"/>
  <c r="C27" i="23" s="1"/>
  <c r="AA51" i="1"/>
  <c r="Y51" i="1"/>
  <c r="Z51" i="1" s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T45" i="1"/>
  <c r="AA44" i="1"/>
  <c r="Y44" i="1"/>
  <c r="X44" i="1"/>
  <c r="X45" i="1" s="1"/>
  <c r="Z45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H45" i="1" s="1"/>
  <c r="G44" i="1"/>
  <c r="F44" i="1"/>
  <c r="E44" i="1"/>
  <c r="D44" i="1"/>
  <c r="C44" i="1"/>
  <c r="AA38" i="1"/>
  <c r="AA45" i="1" s="1"/>
  <c r="Z38" i="1"/>
  <c r="Y38" i="1"/>
  <c r="X38" i="1"/>
  <c r="W38" i="1"/>
  <c r="V38" i="1"/>
  <c r="V45" i="1" s="1"/>
  <c r="U38" i="1"/>
  <c r="T38" i="1"/>
  <c r="S38" i="1"/>
  <c r="S45" i="1" s="1"/>
  <c r="R38" i="1"/>
  <c r="R45" i="1" s="1"/>
  <c r="Q38" i="1"/>
  <c r="P38" i="1"/>
  <c r="P45" i="1" s="1"/>
  <c r="O38" i="1"/>
  <c r="N38" i="1"/>
  <c r="N45" i="1" s="1"/>
  <c r="M38" i="1"/>
  <c r="L38" i="1"/>
  <c r="L45" i="1" s="1"/>
  <c r="K38" i="1"/>
  <c r="K45" i="1" s="1"/>
  <c r="J38" i="1"/>
  <c r="J45" i="1" s="1"/>
  <c r="I38" i="1"/>
  <c r="H38" i="1"/>
  <c r="G38" i="1"/>
  <c r="F38" i="1"/>
  <c r="F45" i="1" s="1"/>
  <c r="E38" i="1"/>
  <c r="D38" i="1"/>
  <c r="D45" i="1" s="1"/>
  <c r="C38" i="1"/>
  <c r="C45" i="1" s="1"/>
  <c r="AA27" i="1"/>
  <c r="AA46" i="1" s="1"/>
  <c r="W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Y27" i="1" s="1"/>
  <c r="X14" i="1"/>
  <c r="X27" i="1" s="1"/>
  <c r="W14" i="1"/>
  <c r="V14" i="1"/>
  <c r="V27" i="1" s="1"/>
  <c r="U14" i="1"/>
  <c r="U27" i="1" s="1"/>
  <c r="T14" i="1"/>
  <c r="S14" i="1"/>
  <c r="S27" i="1" s="1"/>
  <c r="S46" i="1" s="1"/>
  <c r="R14" i="1"/>
  <c r="R27" i="1" s="1"/>
  <c r="Q14" i="1"/>
  <c r="Q27" i="1" s="1"/>
  <c r="P14" i="1"/>
  <c r="P27" i="1" s="1"/>
  <c r="O14" i="1"/>
  <c r="O27" i="1" s="1"/>
  <c r="N14" i="1"/>
  <c r="N27" i="1" s="1"/>
  <c r="M14" i="1"/>
  <c r="M27" i="1" s="1"/>
  <c r="L14" i="1"/>
  <c r="K14" i="1"/>
  <c r="K27" i="1" s="1"/>
  <c r="K46" i="1" s="1"/>
  <c r="J14" i="1"/>
  <c r="J27" i="1" s="1"/>
  <c r="I14" i="1"/>
  <c r="I27" i="1" s="1"/>
  <c r="H14" i="1"/>
  <c r="G14" i="1"/>
  <c r="G27" i="1" s="1"/>
  <c r="F14" i="1"/>
  <c r="F27" i="1" s="1"/>
  <c r="E14" i="1"/>
  <c r="E27" i="1" s="1"/>
  <c r="D14" i="1"/>
  <c r="C14" i="1"/>
  <c r="C27" i="1" s="1"/>
  <c r="C46" i="1" s="1"/>
  <c r="C46" i="23" l="1"/>
  <c r="AA46" i="22"/>
  <c r="Q46" i="1"/>
  <c r="N46" i="4"/>
  <c r="Z44" i="1"/>
  <c r="T27" i="22"/>
  <c r="T46" i="22" s="1"/>
  <c r="I46" i="18"/>
  <c r="Q45" i="18"/>
  <c r="Q46" i="18" s="1"/>
  <c r="D46" i="11"/>
  <c r="L46" i="11"/>
  <c r="F46" i="8"/>
  <c r="N46" i="8"/>
  <c r="D27" i="1"/>
  <c r="D46" i="1" s="1"/>
  <c r="L27" i="1"/>
  <c r="L46" i="1" s="1"/>
  <c r="T27" i="1"/>
  <c r="T46" i="1" s="1"/>
  <c r="E45" i="1"/>
  <c r="M45" i="1"/>
  <c r="M46" i="1" s="1"/>
  <c r="U45" i="1"/>
  <c r="D27" i="23"/>
  <c r="D46" i="23" s="1"/>
  <c r="L27" i="23"/>
  <c r="L46" i="23" s="1"/>
  <c r="T27" i="23"/>
  <c r="T46" i="23" s="1"/>
  <c r="E45" i="23"/>
  <c r="E46" i="23" s="1"/>
  <c r="M45" i="23"/>
  <c r="U45" i="23"/>
  <c r="U46" i="23" s="1"/>
  <c r="E46" i="22"/>
  <c r="F27" i="21"/>
  <c r="F46" i="21" s="1"/>
  <c r="N27" i="21"/>
  <c r="N46" i="21" s="1"/>
  <c r="V27" i="21"/>
  <c r="V46" i="21" s="1"/>
  <c r="AA27" i="4"/>
  <c r="AA46" i="4" s="1"/>
  <c r="J27" i="4"/>
  <c r="J46" i="4" s="1"/>
  <c r="R27" i="4"/>
  <c r="R46" i="4" s="1"/>
  <c r="C46" i="2"/>
  <c r="K46" i="2"/>
  <c r="S46" i="2"/>
  <c r="P46" i="1"/>
  <c r="H27" i="1"/>
  <c r="H46" i="1" s="1"/>
  <c r="H46" i="23"/>
  <c r="Q45" i="1"/>
  <c r="Y46" i="23"/>
  <c r="Q45" i="23"/>
  <c r="X45" i="7"/>
  <c r="Z45" i="7" s="1"/>
  <c r="Z38" i="7"/>
  <c r="V46" i="4"/>
  <c r="T46" i="3"/>
  <c r="D27" i="22"/>
  <c r="K46" i="22"/>
  <c r="N46" i="22"/>
  <c r="Z38" i="22"/>
  <c r="S46" i="19"/>
  <c r="S46" i="17"/>
  <c r="D46" i="10"/>
  <c r="T46" i="10"/>
  <c r="C46" i="4"/>
  <c r="G45" i="1"/>
  <c r="G46" i="1" s="1"/>
  <c r="O45" i="1"/>
  <c r="O46" i="1" s="1"/>
  <c r="W45" i="1"/>
  <c r="G45" i="23"/>
  <c r="G46" i="23" s="1"/>
  <c r="O45" i="23"/>
  <c r="O46" i="23" s="1"/>
  <c r="W45" i="23"/>
  <c r="W46" i="22"/>
  <c r="C45" i="22"/>
  <c r="K45" i="22"/>
  <c r="S45" i="22"/>
  <c r="S46" i="22" s="1"/>
  <c r="AA45" i="22"/>
  <c r="H46" i="21"/>
  <c r="P46" i="21"/>
  <c r="N46" i="20"/>
  <c r="V46" i="20"/>
  <c r="P46" i="23"/>
  <c r="Q46" i="16"/>
  <c r="M27" i="9"/>
  <c r="M46" i="9" s="1"/>
  <c r="I45" i="1"/>
  <c r="I46" i="1" s="1"/>
  <c r="Y45" i="1"/>
  <c r="Y46" i="1" s="1"/>
  <c r="Q46" i="23"/>
  <c r="I45" i="23"/>
  <c r="I46" i="23" s="1"/>
  <c r="Y45" i="23"/>
  <c r="G45" i="20"/>
  <c r="D46" i="3"/>
  <c r="L27" i="22"/>
  <c r="L46" i="22" s="1"/>
  <c r="Y46" i="18"/>
  <c r="F46" i="22"/>
  <c r="V46" i="22"/>
  <c r="E46" i="19"/>
  <c r="K46" i="17"/>
  <c r="E46" i="17"/>
  <c r="L46" i="10"/>
  <c r="H46" i="22"/>
  <c r="P46" i="22"/>
  <c r="D45" i="22"/>
  <c r="L45" i="22"/>
  <c r="T45" i="22"/>
  <c r="I27" i="21"/>
  <c r="I46" i="21" s="1"/>
  <c r="Q27" i="21"/>
  <c r="Q46" i="21" s="1"/>
  <c r="Y27" i="21"/>
  <c r="Y46" i="21" s="1"/>
  <c r="Z26" i="18"/>
  <c r="Z45" i="16"/>
  <c r="Z51" i="8"/>
  <c r="H46" i="7"/>
  <c r="X46" i="7"/>
  <c r="Z46" i="7" s="1"/>
  <c r="Z26" i="5"/>
  <c r="F46" i="5"/>
  <c r="N46" i="5"/>
  <c r="V46" i="5"/>
  <c r="F46" i="4"/>
  <c r="N46" i="2"/>
  <c r="AA46" i="2"/>
  <c r="J45" i="2"/>
  <c r="R45" i="2"/>
  <c r="C45" i="23"/>
  <c r="K45" i="23"/>
  <c r="K46" i="23" s="1"/>
  <c r="S45" i="23"/>
  <c r="S46" i="23" s="1"/>
  <c r="G45" i="22"/>
  <c r="G46" i="22" s="1"/>
  <c r="O45" i="22"/>
  <c r="O46" i="22" s="1"/>
  <c r="W45" i="22"/>
  <c r="D27" i="21"/>
  <c r="L27" i="21"/>
  <c r="T27" i="21"/>
  <c r="J46" i="20"/>
  <c r="C46" i="15"/>
  <c r="K46" i="15"/>
  <c r="S46" i="15"/>
  <c r="K27" i="20"/>
  <c r="K46" i="20" s="1"/>
  <c r="S27" i="20"/>
  <c r="S46" i="20" s="1"/>
  <c r="AA27" i="20"/>
  <c r="AA46" i="20" s="1"/>
  <c r="J46" i="19"/>
  <c r="R46" i="19"/>
  <c r="AA27" i="19"/>
  <c r="C45" i="19"/>
  <c r="C46" i="19" s="1"/>
  <c r="K45" i="19"/>
  <c r="K46" i="19" s="1"/>
  <c r="S45" i="19"/>
  <c r="F27" i="18"/>
  <c r="F46" i="18" s="1"/>
  <c r="N27" i="18"/>
  <c r="N46" i="18" s="1"/>
  <c r="V27" i="18"/>
  <c r="V46" i="18" s="1"/>
  <c r="J46" i="17"/>
  <c r="R46" i="17"/>
  <c r="AA27" i="17"/>
  <c r="C45" i="17"/>
  <c r="C46" i="17" s="1"/>
  <c r="K45" i="17"/>
  <c r="S45" i="17"/>
  <c r="F27" i="16"/>
  <c r="F46" i="16" s="1"/>
  <c r="N27" i="16"/>
  <c r="N46" i="16" s="1"/>
  <c r="V27" i="16"/>
  <c r="V46" i="16" s="1"/>
  <c r="AA27" i="15"/>
  <c r="AA46" i="15" s="1"/>
  <c r="D46" i="14"/>
  <c r="L46" i="14"/>
  <c r="Z45" i="14"/>
  <c r="L46" i="13"/>
  <c r="T46" i="13"/>
  <c r="T46" i="12"/>
  <c r="C46" i="11"/>
  <c r="K46" i="11"/>
  <c r="S46" i="11"/>
  <c r="Z45" i="11"/>
  <c r="C46" i="10"/>
  <c r="K46" i="10"/>
  <c r="S46" i="10"/>
  <c r="C46" i="9"/>
  <c r="Z38" i="9"/>
  <c r="G46" i="7"/>
  <c r="W46" i="7"/>
  <c r="G46" i="5"/>
  <c r="O46" i="5"/>
  <c r="W46" i="5"/>
  <c r="C46" i="3"/>
  <c r="K46" i="3"/>
  <c r="S46" i="3"/>
  <c r="D45" i="3"/>
  <c r="L45" i="3"/>
  <c r="L46" i="3" s="1"/>
  <c r="T45" i="3"/>
  <c r="I45" i="2"/>
  <c r="I46" i="2" s="1"/>
  <c r="Q45" i="2"/>
  <c r="Y45" i="2"/>
  <c r="Y46" i="2" s="1"/>
  <c r="Z44" i="2"/>
  <c r="AA45" i="18"/>
  <c r="AA45" i="16"/>
  <c r="G27" i="14"/>
  <c r="G46" i="14" s="1"/>
  <c r="W27" i="14"/>
  <c r="W46" i="14" s="1"/>
  <c r="G27" i="13"/>
  <c r="G46" i="13" s="1"/>
  <c r="O27" i="13"/>
  <c r="O46" i="13" s="1"/>
  <c r="W27" i="13"/>
  <c r="W46" i="13" s="1"/>
  <c r="D45" i="13"/>
  <c r="D46" i="13" s="1"/>
  <c r="L45" i="13"/>
  <c r="T45" i="13"/>
  <c r="G27" i="12"/>
  <c r="G46" i="12" s="1"/>
  <c r="O27" i="12"/>
  <c r="O46" i="12" s="1"/>
  <c r="W27" i="12"/>
  <c r="W46" i="12" s="1"/>
  <c r="D45" i="12"/>
  <c r="D46" i="12" s="1"/>
  <c r="L45" i="12"/>
  <c r="L46" i="12" s="1"/>
  <c r="T45" i="12"/>
  <c r="AA46" i="6"/>
  <c r="J27" i="6"/>
  <c r="J46" i="6" s="1"/>
  <c r="R27" i="6"/>
  <c r="R46" i="6" s="1"/>
  <c r="AA46" i="5"/>
  <c r="J27" i="5"/>
  <c r="J46" i="5" s="1"/>
  <c r="R27" i="5"/>
  <c r="R46" i="5" s="1"/>
  <c r="D46" i="4"/>
  <c r="L46" i="4"/>
  <c r="T46" i="4"/>
  <c r="G46" i="2"/>
  <c r="O46" i="2"/>
  <c r="W46" i="2"/>
  <c r="F27" i="19"/>
  <c r="F46" i="19" s="1"/>
  <c r="N27" i="19"/>
  <c r="N46" i="19" s="1"/>
  <c r="V27" i="19"/>
  <c r="V46" i="19" s="1"/>
  <c r="J46" i="18"/>
  <c r="R46" i="18"/>
  <c r="AA46" i="18"/>
  <c r="C45" i="18"/>
  <c r="C46" i="18" s="1"/>
  <c r="K45" i="18"/>
  <c r="K46" i="18" s="1"/>
  <c r="S45" i="18"/>
  <c r="S46" i="18" s="1"/>
  <c r="F27" i="17"/>
  <c r="F46" i="17" s="1"/>
  <c r="N27" i="17"/>
  <c r="N46" i="17" s="1"/>
  <c r="V27" i="17"/>
  <c r="V46" i="17" s="1"/>
  <c r="J46" i="16"/>
  <c r="R46" i="16"/>
  <c r="AA46" i="16"/>
  <c r="C45" i="16"/>
  <c r="K45" i="16"/>
  <c r="S45" i="16"/>
  <c r="S46" i="16" s="1"/>
  <c r="F27" i="15"/>
  <c r="N27" i="15"/>
  <c r="N46" i="15" s="1"/>
  <c r="V27" i="15"/>
  <c r="D45" i="14"/>
  <c r="L45" i="14"/>
  <c r="T45" i="14"/>
  <c r="T46" i="14" s="1"/>
  <c r="Z26" i="13"/>
  <c r="G27" i="11"/>
  <c r="G46" i="11" s="1"/>
  <c r="O27" i="11"/>
  <c r="O46" i="11" s="1"/>
  <c r="W27" i="11"/>
  <c r="W46" i="11" s="1"/>
  <c r="D45" i="11"/>
  <c r="L45" i="11"/>
  <c r="T45" i="11"/>
  <c r="T46" i="11" s="1"/>
  <c r="G27" i="10"/>
  <c r="G46" i="10" s="1"/>
  <c r="O27" i="10"/>
  <c r="O46" i="10" s="1"/>
  <c r="W27" i="10"/>
  <c r="W46" i="10" s="1"/>
  <c r="D45" i="10"/>
  <c r="L45" i="10"/>
  <c r="T45" i="10"/>
  <c r="G27" i="9"/>
  <c r="G46" i="9" s="1"/>
  <c r="O27" i="9"/>
  <c r="O46" i="9" s="1"/>
  <c r="W27" i="9"/>
  <c r="W46" i="9" s="1"/>
  <c r="I27" i="8"/>
  <c r="I46" i="8" s="1"/>
  <c r="C46" i="6"/>
  <c r="K46" i="6"/>
  <c r="C46" i="5"/>
  <c r="K46" i="5"/>
  <c r="S46" i="5"/>
  <c r="O46" i="3"/>
  <c r="W46" i="3"/>
  <c r="G45" i="3"/>
  <c r="G46" i="3" s="1"/>
  <c r="O45" i="3"/>
  <c r="W45" i="3"/>
  <c r="C45" i="15"/>
  <c r="K45" i="15"/>
  <c r="S45" i="15"/>
  <c r="Z51" i="14"/>
  <c r="G45" i="8"/>
  <c r="O45" i="8"/>
  <c r="W45" i="8"/>
  <c r="D46" i="6"/>
  <c r="L46" i="6"/>
  <c r="T46" i="6"/>
  <c r="G45" i="6"/>
  <c r="G46" i="6" s="1"/>
  <c r="O45" i="6"/>
  <c r="O46" i="6" s="1"/>
  <c r="W45" i="6"/>
  <c r="W46" i="6" s="1"/>
  <c r="G45" i="4"/>
  <c r="G46" i="4" s="1"/>
  <c r="O45" i="4"/>
  <c r="W45" i="4"/>
  <c r="Z51" i="4"/>
  <c r="Q46" i="20"/>
  <c r="Y46" i="20"/>
  <c r="I46" i="19"/>
  <c r="Q46" i="19"/>
  <c r="Y46" i="19"/>
  <c r="Z51" i="18"/>
  <c r="I46" i="17"/>
  <c r="Q46" i="17"/>
  <c r="Y46" i="17"/>
  <c r="P46" i="15"/>
  <c r="AA46" i="14"/>
  <c r="AA46" i="13"/>
  <c r="AA46" i="12"/>
  <c r="Y46" i="9"/>
  <c r="C46" i="8"/>
  <c r="K46" i="8"/>
  <c r="S46" i="8"/>
  <c r="P45" i="8"/>
  <c r="P46" i="8" s="1"/>
  <c r="O46" i="4"/>
  <c r="W46" i="4"/>
  <c r="Z38" i="3"/>
  <c r="J27" i="2"/>
  <c r="R27" i="2"/>
  <c r="R46" i="20"/>
  <c r="Z14" i="20"/>
  <c r="AA45" i="19"/>
  <c r="AA45" i="17"/>
  <c r="C46" i="14"/>
  <c r="K46" i="14"/>
  <c r="S46" i="14"/>
  <c r="C46" i="13"/>
  <c r="K46" i="13"/>
  <c r="S46" i="13"/>
  <c r="C46" i="12"/>
  <c r="K46" i="12"/>
  <c r="S46" i="12"/>
  <c r="AA46" i="11"/>
  <c r="AA46" i="10"/>
  <c r="D46" i="8"/>
  <c r="L46" i="8"/>
  <c r="T46" i="8"/>
  <c r="F46" i="7"/>
  <c r="N46" i="7"/>
  <c r="V46" i="7"/>
  <c r="F46" i="6"/>
  <c r="G45" i="5"/>
  <c r="O45" i="5"/>
  <c r="W45" i="5"/>
  <c r="AA46" i="3"/>
  <c r="J27" i="3"/>
  <c r="R27" i="3"/>
  <c r="R46" i="3" s="1"/>
  <c r="E46" i="1"/>
  <c r="V46" i="1"/>
  <c r="F46" i="23"/>
  <c r="N46" i="23"/>
  <c r="V46" i="23"/>
  <c r="M46" i="23"/>
  <c r="X46" i="22"/>
  <c r="Z46" i="22" s="1"/>
  <c r="Z27" i="22"/>
  <c r="U46" i="1"/>
  <c r="W46" i="1"/>
  <c r="Z27" i="23"/>
  <c r="X46" i="23"/>
  <c r="W46" i="23"/>
  <c r="Z45" i="23"/>
  <c r="I46" i="22"/>
  <c r="Q46" i="22"/>
  <c r="F46" i="1"/>
  <c r="J46" i="22"/>
  <c r="N46" i="1"/>
  <c r="Z27" i="1"/>
  <c r="X46" i="1"/>
  <c r="J46" i="1"/>
  <c r="R46" i="1"/>
  <c r="J46" i="23"/>
  <c r="R46" i="23"/>
  <c r="C46" i="22"/>
  <c r="Z44" i="23"/>
  <c r="D46" i="19"/>
  <c r="L46" i="19"/>
  <c r="T46" i="19"/>
  <c r="H46" i="18"/>
  <c r="P46" i="18"/>
  <c r="X46" i="18"/>
  <c r="Z27" i="18"/>
  <c r="D46" i="17"/>
  <c r="L46" i="17"/>
  <c r="T46" i="17"/>
  <c r="H46" i="16"/>
  <c r="P46" i="16"/>
  <c r="X46" i="16"/>
  <c r="Z46" i="16" s="1"/>
  <c r="Z27" i="16"/>
  <c r="M45" i="22"/>
  <c r="M46" i="22" s="1"/>
  <c r="U45" i="22"/>
  <c r="U46" i="22" s="1"/>
  <c r="X46" i="21"/>
  <c r="Z46" i="21" s="1"/>
  <c r="Z27" i="21"/>
  <c r="F46" i="20"/>
  <c r="G46" i="20"/>
  <c r="O46" i="20"/>
  <c r="W46" i="20"/>
  <c r="M46" i="19"/>
  <c r="M46" i="17"/>
  <c r="F46" i="15"/>
  <c r="V46" i="15"/>
  <c r="Z14" i="23"/>
  <c r="Z14" i="22"/>
  <c r="H46" i="20"/>
  <c r="P46" i="20"/>
  <c r="X46" i="20"/>
  <c r="Z46" i="20" s="1"/>
  <c r="Z27" i="20"/>
  <c r="G46" i="19"/>
  <c r="O46" i="19"/>
  <c r="W46" i="19"/>
  <c r="G46" i="17"/>
  <c r="O46" i="17"/>
  <c r="W46" i="17"/>
  <c r="C46" i="16"/>
  <c r="K46" i="16"/>
  <c r="C46" i="21"/>
  <c r="K46" i="21"/>
  <c r="S46" i="21"/>
  <c r="X46" i="19"/>
  <c r="Z46" i="19" s="1"/>
  <c r="Z27" i="19"/>
  <c r="U46" i="19"/>
  <c r="X46" i="17"/>
  <c r="Z46" i="17" s="1"/>
  <c r="Z27" i="17"/>
  <c r="U46" i="17"/>
  <c r="T46" i="16"/>
  <c r="H46" i="15"/>
  <c r="X46" i="15"/>
  <c r="Z46" i="15" s="1"/>
  <c r="Z27" i="15"/>
  <c r="Z14" i="1"/>
  <c r="Y45" i="22"/>
  <c r="Y46" i="22" s="1"/>
  <c r="D46" i="21"/>
  <c r="L46" i="21"/>
  <c r="T46" i="21"/>
  <c r="O46" i="7"/>
  <c r="H46" i="14"/>
  <c r="P46" i="14"/>
  <c r="X46" i="14"/>
  <c r="Z27" i="14"/>
  <c r="I46" i="14"/>
  <c r="Q46" i="14"/>
  <c r="Y46" i="14"/>
  <c r="Z14" i="19"/>
  <c r="Z14" i="18"/>
  <c r="Z14" i="17"/>
  <c r="Z14" i="16"/>
  <c r="Z14" i="15"/>
  <c r="G45" i="15"/>
  <c r="G46" i="15" s="1"/>
  <c r="O45" i="15"/>
  <c r="O46" i="15" s="1"/>
  <c r="W45" i="15"/>
  <c r="W46" i="15" s="1"/>
  <c r="J27" i="14"/>
  <c r="J46" i="14" s="1"/>
  <c r="R27" i="14"/>
  <c r="R46" i="14" s="1"/>
  <c r="Z14" i="14"/>
  <c r="X46" i="8"/>
  <c r="Z27" i="8"/>
  <c r="X46" i="13"/>
  <c r="Z46" i="13" s="1"/>
  <c r="Z27" i="13"/>
  <c r="X46" i="12"/>
  <c r="Z46" i="12" s="1"/>
  <c r="Z27" i="12"/>
  <c r="I46" i="13"/>
  <c r="Q46" i="13"/>
  <c r="Y46" i="13"/>
  <c r="I46" i="12"/>
  <c r="Q46" i="12"/>
  <c r="Y46" i="12"/>
  <c r="H46" i="11"/>
  <c r="P46" i="11"/>
  <c r="X46" i="11"/>
  <c r="Z27" i="11"/>
  <c r="H46" i="10"/>
  <c r="P46" i="10"/>
  <c r="X46" i="10"/>
  <c r="Z46" i="10" s="1"/>
  <c r="Z27" i="10"/>
  <c r="H46" i="9"/>
  <c r="P46" i="9"/>
  <c r="Z27" i="9"/>
  <c r="Z38" i="21"/>
  <c r="Z38" i="20"/>
  <c r="Z38" i="19"/>
  <c r="Z38" i="18"/>
  <c r="Z38" i="17"/>
  <c r="Z38" i="16"/>
  <c r="Z38" i="15"/>
  <c r="J46" i="13"/>
  <c r="R46" i="13"/>
  <c r="J46" i="12"/>
  <c r="R46" i="12"/>
  <c r="I46" i="11"/>
  <c r="Q46" i="11"/>
  <c r="Y46" i="11"/>
  <c r="I46" i="10"/>
  <c r="Q46" i="10"/>
  <c r="Y46" i="10"/>
  <c r="I46" i="9"/>
  <c r="Q46" i="9"/>
  <c r="N46" i="14"/>
  <c r="F46" i="13"/>
  <c r="Z45" i="13"/>
  <c r="F46" i="12"/>
  <c r="J46" i="11"/>
  <c r="R46" i="11"/>
  <c r="J46" i="10"/>
  <c r="R46" i="10"/>
  <c r="J46" i="9"/>
  <c r="R46" i="9"/>
  <c r="AA46" i="9"/>
  <c r="Y46" i="8"/>
  <c r="AA46" i="7"/>
  <c r="H46" i="6"/>
  <c r="P46" i="6"/>
  <c r="X46" i="6"/>
  <c r="Z46" i="6" s="1"/>
  <c r="Z27" i="6"/>
  <c r="Q46" i="5"/>
  <c r="X45" i="5"/>
  <c r="Z45" i="5" s="1"/>
  <c r="Z38" i="5"/>
  <c r="Z27" i="5"/>
  <c r="Z14" i="13"/>
  <c r="Z14" i="12"/>
  <c r="Z14" i="11"/>
  <c r="Z14" i="10"/>
  <c r="Z14" i="9"/>
  <c r="X45" i="9"/>
  <c r="Z45" i="9" s="1"/>
  <c r="Z14" i="8"/>
  <c r="Z38" i="8"/>
  <c r="K46" i="7"/>
  <c r="Z38" i="6"/>
  <c r="Y46" i="5"/>
  <c r="E46" i="3"/>
  <c r="M46" i="3"/>
  <c r="U46" i="3"/>
  <c r="P46" i="7"/>
  <c r="R46" i="7"/>
  <c r="E46" i="4"/>
  <c r="M46" i="4"/>
  <c r="U46" i="4"/>
  <c r="H46" i="2"/>
  <c r="P46" i="2"/>
  <c r="Z27" i="2"/>
  <c r="Z38" i="14"/>
  <c r="Z38" i="13"/>
  <c r="Z38" i="12"/>
  <c r="Z38" i="11"/>
  <c r="Z38" i="10"/>
  <c r="I46" i="6"/>
  <c r="D46" i="5"/>
  <c r="L46" i="5"/>
  <c r="T46" i="5"/>
  <c r="H46" i="3"/>
  <c r="P46" i="3"/>
  <c r="X46" i="3"/>
  <c r="Z46" i="3" s="1"/>
  <c r="Z27" i="3"/>
  <c r="Q46" i="2"/>
  <c r="N46" i="6"/>
  <c r="V46" i="6"/>
  <c r="I46" i="5"/>
  <c r="Y46" i="3"/>
  <c r="J46" i="2"/>
  <c r="R46" i="2"/>
  <c r="D45" i="9"/>
  <c r="D46" i="9" s="1"/>
  <c r="L45" i="9"/>
  <c r="L46" i="9" s="1"/>
  <c r="T45" i="9"/>
  <c r="T46" i="9" s="1"/>
  <c r="G27" i="8"/>
  <c r="O27" i="8"/>
  <c r="W27" i="8"/>
  <c r="W46" i="8" s="1"/>
  <c r="D46" i="7"/>
  <c r="L46" i="7"/>
  <c r="T46" i="7"/>
  <c r="Z27" i="7"/>
  <c r="I45" i="7"/>
  <c r="I46" i="7" s="1"/>
  <c r="Q45" i="7"/>
  <c r="Q46" i="7" s="1"/>
  <c r="Y45" i="7"/>
  <c r="Y46" i="7" s="1"/>
  <c r="Q46" i="6"/>
  <c r="H46" i="4"/>
  <c r="P46" i="4"/>
  <c r="X46" i="4"/>
  <c r="Z46" i="4" s="1"/>
  <c r="Z27" i="4"/>
  <c r="J46" i="3"/>
  <c r="Z38" i="4"/>
  <c r="X45" i="2"/>
  <c r="Z14" i="7"/>
  <c r="Z14" i="6"/>
  <c r="Z14" i="5"/>
  <c r="Z14" i="4"/>
  <c r="Z14" i="3"/>
  <c r="Z14" i="2"/>
  <c r="Z46" i="1" l="1"/>
  <c r="AA46" i="17"/>
  <c r="AA46" i="19"/>
  <c r="D46" i="22"/>
  <c r="Z46" i="18"/>
  <c r="Z46" i="23"/>
  <c r="Z46" i="14"/>
  <c r="Z45" i="2"/>
  <c r="O46" i="8"/>
  <c r="G46" i="8"/>
  <c r="Z46" i="11"/>
  <c r="X46" i="5"/>
  <c r="Z46" i="5" s="1"/>
  <c r="X46" i="2"/>
  <c r="Z46" i="2" s="1"/>
  <c r="X46" i="9"/>
  <c r="Z46" i="9" s="1"/>
  <c r="Z46" i="8"/>
</calcChain>
</file>

<file path=xl/sharedStrings.xml><?xml version="1.0" encoding="utf-8"?>
<sst xmlns="http://schemas.openxmlformats.org/spreadsheetml/2006/main" count="2967" uniqueCount="100">
  <si>
    <t>North West: Moretele (NW371)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</si>
  <si>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</si>
  <si>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</si>
  <si>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</si>
  <si>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</si>
  <si>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</si>
  <si>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</si>
  <si>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</si>
  <si>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</si>
  <si>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</si>
  <si>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</si>
  <si>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</si>
  <si>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</si>
  <si>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</si>
  <si>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</si>
  <si>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</si>
  <si>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</si>
  <si>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</si>
  <si>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</si>
  <si>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</si>
  <si>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</si>
  <si>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</si>
  <si>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</si>
  <si>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</si>
  <si>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</si>
  <si>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</si>
  <si>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</si>
  <si>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</si>
  <si>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</si>
  <si>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</si>
  <si>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</si>
  <si>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</si>
  <si>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</si>
  <si>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</si>
  <si>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</si>
  <si>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</si>
  <si>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</si>
  <si>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</si>
  <si>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</si>
  <si>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</si>
  <si>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</si>
  <si>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</si>
  <si>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</si>
  <si>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</si>
  <si>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</si>
  <si>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</si>
  <si>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</si>
  <si>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</si>
  <si>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</si>
  <si>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</si>
  <si>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</si>
  <si>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</si>
  <si>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</si>
  <si>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</si>
  <si>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</si>
  <si>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</si>
  <si>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</si>
  <si>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</si>
  <si>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</si>
  <si>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</si>
  <si>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</si>
  <si>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</si>
  <si>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</si>
  <si>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</si>
  <si>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</si>
  <si>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</si>
  <si>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</si>
  <si>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</si>
  <si>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</si>
  <si>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</si>
  <si>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</si>
  <si>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</si>
  <si>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</si>
  <si>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</si>
  <si>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</si>
  <si>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</si>
  <si>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</si>
  <si>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</si>
  <si>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3rd Quarter ended 31 March 2026 (Figures Finalised as at 2026/05/05)</t>
  </si>
  <si>
    <t>North West: Rustenburg (NW373) - Table C6 Quarterly Budget Statement - Financial Position ( Waste management                                   ) for 3rd Quarter ended 31 March 2026 (Figures Finalised as at 2026/05/05)</t>
  </si>
  <si>
    <t>North West: Kgetlengrivier (NW374) - Table C6 Quarterly Budget Statement - Financial Position ( Waste management                                   ) for 3rd Quarter ended 31 March 2026 (Figures Finalised as at 2026/05/05)</t>
  </si>
  <si>
    <t>North West: Moses Kotane (NW375) - Table C6 Quarterly Budget Statement - Financial Position ( Waste management                                   ) for 3rd Quarter ended 31 March 2026 (Figures Finalised as at 2026/05/05)</t>
  </si>
  <si>
    <t>North West: Bojanala Platinum (DC37) - Table C6 Quarterly Budget Statement - Financial Position ( Waste management                                   ) for 3rd Quarter ended 31 March 2026 (Figures Finalised as at 2026/05/05)</t>
  </si>
  <si>
    <t>North West: Ratlou (NW381) - Table C6 Quarterly Budget Statement - Financial Position ( Waste management                                   ) for 3rd Quarter ended 31 March 2026 (Figures Finalised as at 2026/05/05)</t>
  </si>
  <si>
    <t>North West: Tswaing (NW382) - Table C6 Quarterly Budget Statement - Financial Position ( Waste management                                   ) for 3rd Quarter ended 31 March 2026 (Figures Finalised as at 2026/05/05)</t>
  </si>
  <si>
    <t>North West: Mafikeng (NW383) - Table C6 Quarterly Budget Statement - Financial Position ( Waste management                                   ) for 3rd Quarter ended 31 March 2026 (Figures Finalised as at 2026/05/05)</t>
  </si>
  <si>
    <t>North West: Ditsobotla (NW384) - Table C6 Quarterly Budget Statement - Financial Position ( Waste management                                   ) for 3rd Quarter ended 31 March 2026 (Figures Finalised as at 2026/05/05)</t>
  </si>
  <si>
    <t>North West: Ramotshere Moiloa (NW385) - Table C6 Quarterly Budget Statement - Financial Position ( Waste management                                   ) for 3rd Quarter ended 31 March 2026 (Figures Finalised as at 2026/05/05)</t>
  </si>
  <si>
    <t>North West: Ngaka Modiri Molema (DC38) - Table C6 Quarterly Budget Statement - Financial Position ( Waste management                                   ) for 3rd Quarter ended 31 March 2026 (Figures Finalised as at 2026/05/05)</t>
  </si>
  <si>
    <t>North West: Naledi (NW) (NW392) - Table C6 Quarterly Budget Statement - Financial Position ( Waste management                                   ) for 3rd Quarter ended 31 March 2026 (Figures Finalised as at 2026/05/05)</t>
  </si>
  <si>
    <t>North West: Mamusa (NW393) - Table C6 Quarterly Budget Statement - Financial Position ( Waste management                                   ) for 3rd Quarter ended 31 March 2026 (Figures Finalised as at 2026/05/05)</t>
  </si>
  <si>
    <t>North West: Greater Taung (NW394) - Table C6 Quarterly Budget Statement - Financial Position ( Waste management                                   ) for 3rd Quarter ended 31 March 2026 (Figures Finalised as at 2026/05/05)</t>
  </si>
  <si>
    <t>North West: Lekwa-Teemane (NW396) - Table C6 Quarterly Budget Statement - Financial Position ( Waste management                                   ) for 3rd Quarter ended 31 March 2026 (Figures Finalised as at 2026/05/05)</t>
  </si>
  <si>
    <t>North West: Kagisano-Molopo (NW397) - Table C6 Quarterly Budget Statement - Financial Position ( Waste management                                   ) for 3rd Quarter ended 31 March 2026 (Figures Finalised as at 2026/05/05)</t>
  </si>
  <si>
    <t>North West: Dr Ruth Segomotsi Mompati (DC39) - Table C6 Quarterly Budget Statement - Financial Position ( Waste management                                   ) for 3rd Quarter ended 31 March 2026 (Figures Finalised as at 2026/05/05)</t>
  </si>
  <si>
    <t>North West: City of Matlosana (NW403) - Table C6 Quarterly Budget Statement - Financial Position ( Waste management                                   ) for 3rd Quarter ended 31 March 2026 (Figures Finalised as at 2026/05/05)</t>
  </si>
  <si>
    <t>North West: Maquassi Hills (NW404) - Table C6 Quarterly Budget Statement - Financial Position ( Waste management                                   ) for 3rd Quarter ended 31 March 2026 (Figures Finalised as at 2026/05/05)</t>
  </si>
  <si>
    <t>North West: J B Marks (NW405) - Table C6 Quarterly Budget Statement - Financial Position ( Waste management                                   ) for 3rd Quarter ended 31 March 2026 (Figures Finalised as at 2026/05/05)</t>
  </si>
  <si>
    <t>North West: Dr Kenneth Kaunda (DC40)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</si>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</sst>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265862</v>
      </c>
      <c r="D6" s="18"/>
      <c r="E6" s="19">
        <v>12869712</v>
      </c>
      <c r="F6" s="20">
        <v>11959542</v>
      </c>
      <c r="G6" s="20">
        <v>23196</v>
      </c>
      <c r="H6" s="20">
        <v>14024</v>
      </c>
      <c r="I6" s="20">
        <v>19918</v>
      </c>
      <c r="J6" s="20">
        <v>57138</v>
      </c>
      <c r="K6" s="20">
        <v>8042</v>
      </c>
      <c r="L6" s="20">
        <v>23290</v>
      </c>
      <c r="M6" s="20">
        <v>7378</v>
      </c>
      <c r="N6" s="20">
        <v>38710</v>
      </c>
      <c r="O6" s="20">
        <v>19005</v>
      </c>
      <c r="P6" s="20">
        <v>35398</v>
      </c>
      <c r="Q6" s="20">
        <v>33083</v>
      </c>
      <c r="R6" s="20">
        <v>87486</v>
      </c>
      <c r="S6" s="20"/>
      <c r="T6" s="20"/>
      <c r="U6" s="20"/>
      <c r="V6" s="20"/>
      <c r="W6" s="20">
        <v>183334</v>
      </c>
      <c r="X6" s="20">
        <v>8843393</v>
      </c>
      <c r="Y6" s="20">
        <v>-8660059</v>
      </c>
      <c r="Z6" s="21">
        <v>-97.926881684439451</v>
      </c>
      <c r="AA6" s="22">
        <v>11959542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110291144</v>
      </c>
      <c r="D8" s="18"/>
      <c r="E8" s="19">
        <v>-5052976</v>
      </c>
      <c r="F8" s="20">
        <v>105238170</v>
      </c>
      <c r="G8" s="20">
        <v>3308111</v>
      </c>
      <c r="H8" s="20">
        <v>3022634</v>
      </c>
      <c r="I8" s="20">
        <v>3020339</v>
      </c>
      <c r="J8" s="20">
        <v>9351084</v>
      </c>
      <c r="K8" s="20">
        <v>3034831</v>
      </c>
      <c r="L8" s="20">
        <v>3031598</v>
      </c>
      <c r="M8" s="20">
        <v>3054263</v>
      </c>
      <c r="N8" s="20">
        <v>9120692</v>
      </c>
      <c r="O8" s="20">
        <v>21097059</v>
      </c>
      <c r="P8" s="20">
        <v>5438437</v>
      </c>
      <c r="Q8" s="20">
        <v>586520</v>
      </c>
      <c r="R8" s="20">
        <v>27122016</v>
      </c>
      <c r="S8" s="20"/>
      <c r="T8" s="20"/>
      <c r="U8" s="20"/>
      <c r="V8" s="20"/>
      <c r="W8" s="20">
        <v>45593792</v>
      </c>
      <c r="X8" s="20">
        <v>105178111</v>
      </c>
      <c r="Y8" s="20">
        <v>-59584319</v>
      </c>
      <c r="Z8" s="21">
        <v>-56.650873868613218</v>
      </c>
      <c r="AA8" s="22">
        <v>105238170</v>
      </c>
    </row>
    <row r="9" spans="1:27" x14ac:dyDescent="0.25">
      <c r="A9" s="23" t="s">
        <v>38</v>
      </c>
      <c r="B9" s="17" t="s">
        <v>33</v>
      </c>
      <c r="C9" s="18">
        <v>2539541</v>
      </c>
      <c r="D9" s="18"/>
      <c r="E9" s="19">
        <v>5792749</v>
      </c>
      <c r="F9" s="20">
        <v>2539540</v>
      </c>
      <c r="G9" s="20">
        <v>5792749</v>
      </c>
      <c r="H9" s="20">
        <v>-3253209</v>
      </c>
      <c r="I9" s="20"/>
      <c r="J9" s="20">
        <v>2539540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2539540</v>
      </c>
      <c r="X9" s="20">
        <v>2539540</v>
      </c>
      <c r="Y9" s="20"/>
      <c r="Z9" s="21"/>
      <c r="AA9" s="22">
        <v>2539540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113096547</v>
      </c>
      <c r="D14" s="29">
        <f>SUM(D6:D13)</f>
        <v>0</v>
      </c>
      <c r="E14" s="30">
        <f t="shared" si="0"/>
        <v>13609485</v>
      </c>
      <c r="F14" s="31">
        <f t="shared" si="0"/>
        <v>119737252</v>
      </c>
      <c r="G14" s="31">
        <f t="shared" si="0"/>
        <v>9124056</v>
      </c>
      <c r="H14" s="31">
        <f t="shared" si="0"/>
        <v>-216551</v>
      </c>
      <c r="I14" s="31">
        <f t="shared" si="0"/>
        <v>3040257</v>
      </c>
      <c r="J14" s="31">
        <f t="shared" si="0"/>
        <v>11947762</v>
      </c>
      <c r="K14" s="31">
        <f t="shared" si="0"/>
        <v>3042873</v>
      </c>
      <c r="L14" s="31">
        <f t="shared" si="0"/>
        <v>3054888</v>
      </c>
      <c r="M14" s="31">
        <f t="shared" si="0"/>
        <v>3061641</v>
      </c>
      <c r="N14" s="31">
        <f t="shared" si="0"/>
        <v>9159402</v>
      </c>
      <c r="O14" s="31">
        <f t="shared" si="0"/>
        <v>21116064</v>
      </c>
      <c r="P14" s="31">
        <f t="shared" si="0"/>
        <v>5473835</v>
      </c>
      <c r="Q14" s="31">
        <f t="shared" si="0"/>
        <v>619603</v>
      </c>
      <c r="R14" s="31">
        <f t="shared" si="0"/>
        <v>27209502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48316666</v>
      </c>
      <c r="X14" s="31">
        <f t="shared" si="0"/>
        <v>116561044</v>
      </c>
      <c r="Y14" s="31">
        <f t="shared" si="0"/>
        <v>-68244378</v>
      </c>
      <c r="Z14" s="32">
        <f>+IF(X14&lt;&gt;0,+(Y14/X14)*100,0)</f>
        <v>-58.548186991187215</v>
      </c>
      <c r="AA14" s="33">
        <f>SUM(AA6:AA13)</f>
        <v>119737252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133972041</v>
      </c>
      <c r="D18" s="18"/>
      <c r="E18" s="19">
        <v>134765025</v>
      </c>
      <c r="F18" s="20">
        <v>134752157</v>
      </c>
      <c r="G18" s="24">
        <v>135545140</v>
      </c>
      <c r="H18" s="24">
        <v>-780115</v>
      </c>
      <c r="I18" s="24"/>
      <c r="J18" s="20">
        <v>134765025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134765025</v>
      </c>
      <c r="X18" s="20">
        <v>134752157</v>
      </c>
      <c r="Y18" s="24">
        <v>12868</v>
      </c>
      <c r="Z18" s="25">
        <v>9.5493833171071234E-3</v>
      </c>
      <c r="AA18" s="26">
        <v>134752157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133972041</v>
      </c>
      <c r="D26" s="29">
        <f t="shared" ref="D26:Y26" si="1">SUM(D16:D25)</f>
        <v>0</v>
      </c>
      <c r="E26" s="35">
        <f t="shared" si="1"/>
        <v>134765025</v>
      </c>
      <c r="F26" s="36">
        <f t="shared" si="1"/>
        <v>134752157</v>
      </c>
      <c r="G26" s="36">
        <f t="shared" si="1"/>
        <v>135545140</v>
      </c>
      <c r="H26" s="36">
        <f t="shared" si="1"/>
        <v>-780115</v>
      </c>
      <c r="I26" s="36">
        <f t="shared" si="1"/>
        <v>0</v>
      </c>
      <c r="J26" s="36">
        <f t="shared" si="1"/>
        <v>134765025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134765025</v>
      </c>
      <c r="X26" s="36">
        <f t="shared" si="1"/>
        <v>134752157</v>
      </c>
      <c r="Y26" s="36">
        <f t="shared" si="1"/>
        <v>12868</v>
      </c>
      <c r="Z26" s="37">
        <f>+IF(X26&lt;&gt;0,+(Y26/X26)*100,0)</f>
        <v>9.5493833171071234E-3</v>
      </c>
      <c r="AA26" s="38">
        <f>SUM(AA16:AA25)</f>
        <v>134752157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247068588</v>
      </c>
      <c r="D27" s="29">
        <f>+D14+D26</f>
        <v>0</v>
      </c>
      <c r="E27" s="30">
        <f t="shared" si="2"/>
        <v>148374510</v>
      </c>
      <c r="F27" s="31">
        <f t="shared" si="2"/>
        <v>254489409</v>
      </c>
      <c r="G27" s="31">
        <f t="shared" si="2"/>
        <v>144669196</v>
      </c>
      <c r="H27" s="31">
        <f t="shared" si="2"/>
        <v>-996666</v>
      </c>
      <c r="I27" s="31">
        <f t="shared" si="2"/>
        <v>3040257</v>
      </c>
      <c r="J27" s="31">
        <f t="shared" si="2"/>
        <v>146712787</v>
      </c>
      <c r="K27" s="31">
        <f t="shared" si="2"/>
        <v>3042873</v>
      </c>
      <c r="L27" s="31">
        <f t="shared" si="2"/>
        <v>3054888</v>
      </c>
      <c r="M27" s="31">
        <f t="shared" si="2"/>
        <v>3061641</v>
      </c>
      <c r="N27" s="31">
        <f t="shared" si="2"/>
        <v>9159402</v>
      </c>
      <c r="O27" s="31">
        <f t="shared" si="2"/>
        <v>21116064</v>
      </c>
      <c r="P27" s="31">
        <f t="shared" si="2"/>
        <v>5473835</v>
      </c>
      <c r="Q27" s="31">
        <f t="shared" si="2"/>
        <v>619603</v>
      </c>
      <c r="R27" s="31">
        <f t="shared" si="2"/>
        <v>27209502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183081691</v>
      </c>
      <c r="X27" s="31">
        <f t="shared" si="2"/>
        <v>251313201</v>
      </c>
      <c r="Y27" s="31">
        <f t="shared" si="2"/>
        <v>-68231510</v>
      </c>
      <c r="Z27" s="32">
        <f>+IF(X27&lt;&gt;0,+(Y27/X27)*100,0)</f>
        <v>-27.149990421712864</v>
      </c>
      <c r="AA27" s="33">
        <f>+AA14+AA26</f>
        <v>254489409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247068588</v>
      </c>
      <c r="D46" s="42">
        <f t="shared" si="6"/>
        <v>0</v>
      </c>
      <c r="E46" s="43">
        <f t="shared" si="6"/>
        <v>148374510</v>
      </c>
      <c r="F46" s="44">
        <f t="shared" si="6"/>
        <v>254489409</v>
      </c>
      <c r="G46" s="44">
        <f t="shared" si="6"/>
        <v>144669196</v>
      </c>
      <c r="H46" s="44">
        <f t="shared" si="6"/>
        <v>-996666</v>
      </c>
      <c r="I46" s="44">
        <f t="shared" si="6"/>
        <v>3040257</v>
      </c>
      <c r="J46" s="44">
        <f t="shared" si="6"/>
        <v>146712787</v>
      </c>
      <c r="K46" s="44">
        <f t="shared" si="6"/>
        <v>3042873</v>
      </c>
      <c r="L46" s="44">
        <f t="shared" si="6"/>
        <v>3054888</v>
      </c>
      <c r="M46" s="44">
        <f t="shared" si="6"/>
        <v>3061641</v>
      </c>
      <c r="N46" s="44">
        <f t="shared" si="6"/>
        <v>9159402</v>
      </c>
      <c r="O46" s="44">
        <f t="shared" si="6"/>
        <v>21116064</v>
      </c>
      <c r="P46" s="44">
        <f t="shared" si="6"/>
        <v>5473835</v>
      </c>
      <c r="Q46" s="44">
        <f t="shared" si="6"/>
        <v>619603</v>
      </c>
      <c r="R46" s="44">
        <f t="shared" si="6"/>
        <v>27209502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183081691</v>
      </c>
      <c r="X46" s="44">
        <f t="shared" si="6"/>
        <v>251313201</v>
      </c>
      <c r="Y46" s="44">
        <f t="shared" si="6"/>
        <v>-68231510</v>
      </c>
      <c r="Z46" s="45">
        <f>+IF(X46&lt;&gt;0,+(Y46/X46)*100,0)</f>
        <v>-27.149990421712864</v>
      </c>
      <c r="AA46" s="46">
        <f>+AA27-AA45</f>
        <v>254489409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7816736</v>
      </c>
      <c r="F48" s="20">
        <v>6906566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3730358</v>
      </c>
      <c r="Y48" s="20">
        <v>-3730358</v>
      </c>
      <c r="Z48" s="47">
        <v>-100</v>
      </c>
      <c r="AA48" s="22">
        <v>6906566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7816736</v>
      </c>
      <c r="F51" s="52">
        <f t="shared" si="7"/>
        <v>6906566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3730358</v>
      </c>
      <c r="Y51" s="52">
        <f t="shared" si="7"/>
        <v>-3730358</v>
      </c>
      <c r="Z51" s="53">
        <f>+IF(X51&lt;&gt;0,+(Y51/X51)*100,0)</f>
        <v>-100</v>
      </c>
      <c r="AA51" s="54">
        <f>SUM(AA48:AA50)</f>
        <v>6906566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67563748</v>
      </c>
      <c r="D8" s="18"/>
      <c r="E8" s="19">
        <v>127240515</v>
      </c>
      <c r="F8" s="20">
        <v>97553852</v>
      </c>
      <c r="G8" s="20">
        <v>114443454</v>
      </c>
      <c r="H8" s="20">
        <v>-39089965</v>
      </c>
      <c r="I8" s="20">
        <v>4152678</v>
      </c>
      <c r="J8" s="20">
        <v>79506167</v>
      </c>
      <c r="K8" s="20">
        <v>4226969</v>
      </c>
      <c r="L8" s="20">
        <v>4252155</v>
      </c>
      <c r="M8" s="20">
        <v>4291585</v>
      </c>
      <c r="N8" s="20">
        <v>12770709</v>
      </c>
      <c r="O8" s="20">
        <v>4489676</v>
      </c>
      <c r="P8" s="20">
        <v>3933751</v>
      </c>
      <c r="Q8" s="20">
        <v>4360955</v>
      </c>
      <c r="R8" s="20">
        <v>12784382</v>
      </c>
      <c r="S8" s="20"/>
      <c r="T8" s="20"/>
      <c r="U8" s="20"/>
      <c r="V8" s="20"/>
      <c r="W8" s="20">
        <v>105061258</v>
      </c>
      <c r="X8" s="20">
        <v>73165410</v>
      </c>
      <c r="Y8" s="20">
        <v>31895848</v>
      </c>
      <c r="Z8" s="21">
        <v>43.594162870132216</v>
      </c>
      <c r="AA8" s="22">
        <v>97553852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67563748</v>
      </c>
      <c r="D14" s="29">
        <f>SUM(D6:D13)</f>
        <v>0</v>
      </c>
      <c r="E14" s="30">
        <f t="shared" si="0"/>
        <v>127240515</v>
      </c>
      <c r="F14" s="31">
        <f t="shared" si="0"/>
        <v>97553852</v>
      </c>
      <c r="G14" s="31">
        <f t="shared" si="0"/>
        <v>114443454</v>
      </c>
      <c r="H14" s="31">
        <f t="shared" si="0"/>
        <v>-39089965</v>
      </c>
      <c r="I14" s="31">
        <f t="shared" si="0"/>
        <v>4152678</v>
      </c>
      <c r="J14" s="31">
        <f t="shared" si="0"/>
        <v>79506167</v>
      </c>
      <c r="K14" s="31">
        <f t="shared" si="0"/>
        <v>4226969</v>
      </c>
      <c r="L14" s="31">
        <f t="shared" si="0"/>
        <v>4252155</v>
      </c>
      <c r="M14" s="31">
        <f t="shared" si="0"/>
        <v>4291585</v>
      </c>
      <c r="N14" s="31">
        <f t="shared" si="0"/>
        <v>12770709</v>
      </c>
      <c r="O14" s="31">
        <f t="shared" si="0"/>
        <v>4489676</v>
      </c>
      <c r="P14" s="31">
        <f t="shared" si="0"/>
        <v>3933751</v>
      </c>
      <c r="Q14" s="31">
        <f t="shared" si="0"/>
        <v>4360955</v>
      </c>
      <c r="R14" s="31">
        <f t="shared" si="0"/>
        <v>12784382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105061258</v>
      </c>
      <c r="X14" s="31">
        <f t="shared" si="0"/>
        <v>73165410</v>
      </c>
      <c r="Y14" s="31">
        <f t="shared" si="0"/>
        <v>31895848</v>
      </c>
      <c r="Z14" s="32">
        <f>+IF(X14&lt;&gt;0,+(Y14/X14)*100,0)</f>
        <v>43.594162870132216</v>
      </c>
      <c r="AA14" s="33">
        <f>SUM(AA6:AA13)</f>
        <v>97553852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-32202490</v>
      </c>
      <c r="D18" s="18"/>
      <c r="E18" s="19">
        <v>25630000</v>
      </c>
      <c r="F18" s="20">
        <v>1522000</v>
      </c>
      <c r="G18" s="24">
        <v>-7650236</v>
      </c>
      <c r="H18" s="24">
        <v>-23029923</v>
      </c>
      <c r="I18" s="24">
        <v>-46089</v>
      </c>
      <c r="J18" s="20">
        <v>-30726248</v>
      </c>
      <c r="K18" s="24">
        <v>-46089</v>
      </c>
      <c r="L18" s="24">
        <v>-1660599</v>
      </c>
      <c r="M18" s="20">
        <v>-46089</v>
      </c>
      <c r="N18" s="24">
        <v>-1752777</v>
      </c>
      <c r="O18" s="24">
        <v>-46089</v>
      </c>
      <c r="P18" s="24">
        <v>-46089</v>
      </c>
      <c r="Q18" s="20">
        <v>-46089</v>
      </c>
      <c r="R18" s="24">
        <v>-138267</v>
      </c>
      <c r="S18" s="24"/>
      <c r="T18" s="20"/>
      <c r="U18" s="24"/>
      <c r="V18" s="24"/>
      <c r="W18" s="24">
        <v>-32617292</v>
      </c>
      <c r="X18" s="20">
        <v>1141497</v>
      </c>
      <c r="Y18" s="24">
        <v>-33758789</v>
      </c>
      <c r="Z18" s="25">
        <v>-2957.4137295148389</v>
      </c>
      <c r="AA18" s="26">
        <v>1522000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-32202490</v>
      </c>
      <c r="D26" s="29">
        <f t="shared" ref="D26:Y26" si="1">SUM(D16:D25)</f>
        <v>0</v>
      </c>
      <c r="E26" s="35">
        <f t="shared" si="1"/>
        <v>25630000</v>
      </c>
      <c r="F26" s="36">
        <f t="shared" si="1"/>
        <v>1522000</v>
      </c>
      <c r="G26" s="36">
        <f t="shared" si="1"/>
        <v>-7650236</v>
      </c>
      <c r="H26" s="36">
        <f t="shared" si="1"/>
        <v>-23029923</v>
      </c>
      <c r="I26" s="36">
        <f t="shared" si="1"/>
        <v>-46089</v>
      </c>
      <c r="J26" s="36">
        <f t="shared" si="1"/>
        <v>-30726248</v>
      </c>
      <c r="K26" s="36">
        <f t="shared" si="1"/>
        <v>-46089</v>
      </c>
      <c r="L26" s="36">
        <f t="shared" si="1"/>
        <v>-1660599</v>
      </c>
      <c r="M26" s="36">
        <f t="shared" si="1"/>
        <v>-46089</v>
      </c>
      <c r="N26" s="36">
        <f t="shared" si="1"/>
        <v>-1752777</v>
      </c>
      <c r="O26" s="36">
        <f t="shared" si="1"/>
        <v>-46089</v>
      </c>
      <c r="P26" s="36">
        <f t="shared" si="1"/>
        <v>-46089</v>
      </c>
      <c r="Q26" s="36">
        <f t="shared" si="1"/>
        <v>-46089</v>
      </c>
      <c r="R26" s="36">
        <f t="shared" si="1"/>
        <v>-138267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-32617292</v>
      </c>
      <c r="X26" s="36">
        <f t="shared" si="1"/>
        <v>1141497</v>
      </c>
      <c r="Y26" s="36">
        <f t="shared" si="1"/>
        <v>-33758789</v>
      </c>
      <c r="Z26" s="37">
        <f>+IF(X26&lt;&gt;0,+(Y26/X26)*100,0)</f>
        <v>-2957.4137295148389</v>
      </c>
      <c r="AA26" s="38">
        <f>SUM(AA16:AA25)</f>
        <v>1522000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35361258</v>
      </c>
      <c r="D27" s="29">
        <f>+D14+D26</f>
        <v>0</v>
      </c>
      <c r="E27" s="30">
        <f t="shared" si="2"/>
        <v>152870515</v>
      </c>
      <c r="F27" s="31">
        <f t="shared" si="2"/>
        <v>99075852</v>
      </c>
      <c r="G27" s="31">
        <f t="shared" si="2"/>
        <v>106793218</v>
      </c>
      <c r="H27" s="31">
        <f t="shared" si="2"/>
        <v>-62119888</v>
      </c>
      <c r="I27" s="31">
        <f t="shared" si="2"/>
        <v>4106589</v>
      </c>
      <c r="J27" s="31">
        <f t="shared" si="2"/>
        <v>48779919</v>
      </c>
      <c r="K27" s="31">
        <f t="shared" si="2"/>
        <v>4180880</v>
      </c>
      <c r="L27" s="31">
        <f t="shared" si="2"/>
        <v>2591556</v>
      </c>
      <c r="M27" s="31">
        <f t="shared" si="2"/>
        <v>4245496</v>
      </c>
      <c r="N27" s="31">
        <f t="shared" si="2"/>
        <v>11017932</v>
      </c>
      <c r="O27" s="31">
        <f t="shared" si="2"/>
        <v>4443587</v>
      </c>
      <c r="P27" s="31">
        <f t="shared" si="2"/>
        <v>3887662</v>
      </c>
      <c r="Q27" s="31">
        <f t="shared" si="2"/>
        <v>4314866</v>
      </c>
      <c r="R27" s="31">
        <f t="shared" si="2"/>
        <v>12646115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72443966</v>
      </c>
      <c r="X27" s="31">
        <f t="shared" si="2"/>
        <v>74306907</v>
      </c>
      <c r="Y27" s="31">
        <f t="shared" si="2"/>
        <v>-1862941</v>
      </c>
      <c r="Z27" s="32">
        <f>+IF(X27&lt;&gt;0,+(Y27/X27)*100,0)</f>
        <v>-2.5070899532933058</v>
      </c>
      <c r="AA27" s="33">
        <f>+AA14+AA26</f>
        <v>99075852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38227531</v>
      </c>
      <c r="D33" s="18"/>
      <c r="E33" s="19"/>
      <c r="F33" s="20"/>
      <c r="G33" s="20">
        <v>38717431</v>
      </c>
      <c r="H33" s="20">
        <v>287720</v>
      </c>
      <c r="I33" s="20">
        <v>487522</v>
      </c>
      <c r="J33" s="20">
        <v>39492673</v>
      </c>
      <c r="K33" s="20">
        <v>506865</v>
      </c>
      <c r="L33" s="20">
        <v>494750</v>
      </c>
      <c r="M33" s="20">
        <v>494597</v>
      </c>
      <c r="N33" s="20">
        <v>1496212</v>
      </c>
      <c r="O33" s="20">
        <v>509669</v>
      </c>
      <c r="P33" s="20">
        <v>458405</v>
      </c>
      <c r="Q33" s="20">
        <v>495789</v>
      </c>
      <c r="R33" s="20">
        <v>1463863</v>
      </c>
      <c r="S33" s="20"/>
      <c r="T33" s="20"/>
      <c r="U33" s="20"/>
      <c r="V33" s="20"/>
      <c r="W33" s="20">
        <v>42452748</v>
      </c>
      <c r="X33" s="20"/>
      <c r="Y33" s="20">
        <v>42452748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38227531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38717431</v>
      </c>
      <c r="H38" s="31">
        <f t="shared" si="3"/>
        <v>287720</v>
      </c>
      <c r="I38" s="31">
        <f t="shared" si="3"/>
        <v>487522</v>
      </c>
      <c r="J38" s="31">
        <f t="shared" si="3"/>
        <v>39492673</v>
      </c>
      <c r="K38" s="31">
        <f t="shared" si="3"/>
        <v>506865</v>
      </c>
      <c r="L38" s="31">
        <f t="shared" si="3"/>
        <v>494750</v>
      </c>
      <c r="M38" s="31">
        <f t="shared" si="3"/>
        <v>494597</v>
      </c>
      <c r="N38" s="31">
        <f t="shared" si="3"/>
        <v>1496212</v>
      </c>
      <c r="O38" s="31">
        <f t="shared" si="3"/>
        <v>509669</v>
      </c>
      <c r="P38" s="31">
        <f t="shared" si="3"/>
        <v>458405</v>
      </c>
      <c r="Q38" s="31">
        <f t="shared" si="3"/>
        <v>495789</v>
      </c>
      <c r="R38" s="31">
        <f t="shared" si="3"/>
        <v>1463863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42452748</v>
      </c>
      <c r="X38" s="31">
        <f t="shared" si="3"/>
        <v>0</v>
      </c>
      <c r="Y38" s="31">
        <f t="shared" si="3"/>
        <v>42452748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26350995</v>
      </c>
      <c r="D41" s="18"/>
      <c r="E41" s="19">
        <v>200799900</v>
      </c>
      <c r="F41" s="20">
        <v>200799900</v>
      </c>
      <c r="G41" s="20">
        <v>20845343</v>
      </c>
      <c r="H41" s="20">
        <v>5505652</v>
      </c>
      <c r="I41" s="20"/>
      <c r="J41" s="20">
        <v>26350995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26350995</v>
      </c>
      <c r="X41" s="20">
        <v>150599925</v>
      </c>
      <c r="Y41" s="20">
        <v>-124248930</v>
      </c>
      <c r="Z41" s="21">
        <v>-82.502650648730409</v>
      </c>
      <c r="AA41" s="22">
        <v>200799900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26350995</v>
      </c>
      <c r="D44" s="29">
        <f t="shared" ref="D44:Y44" si="4">SUM(D40:D43)</f>
        <v>0</v>
      </c>
      <c r="E44" s="35">
        <f t="shared" si="4"/>
        <v>200799900</v>
      </c>
      <c r="F44" s="36">
        <f t="shared" si="4"/>
        <v>200799900</v>
      </c>
      <c r="G44" s="36">
        <f t="shared" si="4"/>
        <v>20845343</v>
      </c>
      <c r="H44" s="36">
        <f t="shared" si="4"/>
        <v>5505652</v>
      </c>
      <c r="I44" s="36">
        <f t="shared" si="4"/>
        <v>0</v>
      </c>
      <c r="J44" s="36">
        <f t="shared" si="4"/>
        <v>26350995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26350995</v>
      </c>
      <c r="X44" s="36">
        <f t="shared" si="4"/>
        <v>150599925</v>
      </c>
      <c r="Y44" s="36">
        <f t="shared" si="4"/>
        <v>-124248930</v>
      </c>
      <c r="Z44" s="37">
        <f>+IF(X44&lt;&gt;0,+(Y44/X44)*100,0)</f>
        <v>-82.502650648730409</v>
      </c>
      <c r="AA44" s="38">
        <f>SUM(AA40:AA43)</f>
        <v>200799900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64578526</v>
      </c>
      <c r="D45" s="29">
        <f>+D38+D44</f>
        <v>0</v>
      </c>
      <c r="E45" s="30">
        <f t="shared" si="5"/>
        <v>200799900</v>
      </c>
      <c r="F45" s="31">
        <f t="shared" si="5"/>
        <v>200799900</v>
      </c>
      <c r="G45" s="31">
        <f t="shared" si="5"/>
        <v>59562774</v>
      </c>
      <c r="H45" s="31">
        <f t="shared" si="5"/>
        <v>5793372</v>
      </c>
      <c r="I45" s="31">
        <f t="shared" si="5"/>
        <v>487522</v>
      </c>
      <c r="J45" s="31">
        <f t="shared" si="5"/>
        <v>65843668</v>
      </c>
      <c r="K45" s="31">
        <f t="shared" si="5"/>
        <v>506865</v>
      </c>
      <c r="L45" s="31">
        <f t="shared" si="5"/>
        <v>494750</v>
      </c>
      <c r="M45" s="31">
        <f t="shared" si="5"/>
        <v>494597</v>
      </c>
      <c r="N45" s="31">
        <f t="shared" si="5"/>
        <v>1496212</v>
      </c>
      <c r="O45" s="31">
        <f t="shared" si="5"/>
        <v>509669</v>
      </c>
      <c r="P45" s="31">
        <f t="shared" si="5"/>
        <v>458405</v>
      </c>
      <c r="Q45" s="31">
        <f t="shared" si="5"/>
        <v>495789</v>
      </c>
      <c r="R45" s="31">
        <f t="shared" si="5"/>
        <v>1463863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68803743</v>
      </c>
      <c r="X45" s="31">
        <f t="shared" si="5"/>
        <v>150599925</v>
      </c>
      <c r="Y45" s="31">
        <f t="shared" si="5"/>
        <v>-81796182</v>
      </c>
      <c r="Z45" s="32">
        <f>+IF(X45&lt;&gt;0,+(Y45/X45)*100,0)</f>
        <v>-54.313560913127944</v>
      </c>
      <c r="AA45" s="33">
        <f>+AA38+AA44</f>
        <v>200799900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-29217268</v>
      </c>
      <c r="D46" s="42">
        <f t="shared" si="6"/>
        <v>0</v>
      </c>
      <c r="E46" s="43">
        <f t="shared" si="6"/>
        <v>-47929385</v>
      </c>
      <c r="F46" s="44">
        <f t="shared" si="6"/>
        <v>-101724048</v>
      </c>
      <c r="G46" s="44">
        <f t="shared" si="6"/>
        <v>47230444</v>
      </c>
      <c r="H46" s="44">
        <f t="shared" si="6"/>
        <v>-67913260</v>
      </c>
      <c r="I46" s="44">
        <f t="shared" si="6"/>
        <v>3619067</v>
      </c>
      <c r="J46" s="44">
        <f t="shared" si="6"/>
        <v>-17063749</v>
      </c>
      <c r="K46" s="44">
        <f t="shared" si="6"/>
        <v>3674015</v>
      </c>
      <c r="L46" s="44">
        <f t="shared" si="6"/>
        <v>2096806</v>
      </c>
      <c r="M46" s="44">
        <f t="shared" si="6"/>
        <v>3750899</v>
      </c>
      <c r="N46" s="44">
        <f t="shared" si="6"/>
        <v>9521720</v>
      </c>
      <c r="O46" s="44">
        <f t="shared" si="6"/>
        <v>3933918</v>
      </c>
      <c r="P46" s="44">
        <f t="shared" si="6"/>
        <v>3429257</v>
      </c>
      <c r="Q46" s="44">
        <f t="shared" si="6"/>
        <v>3819077</v>
      </c>
      <c r="R46" s="44">
        <f t="shared" si="6"/>
        <v>11182252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3640223</v>
      </c>
      <c r="X46" s="44">
        <f t="shared" si="6"/>
        <v>-76293018</v>
      </c>
      <c r="Y46" s="44">
        <f t="shared" si="6"/>
        <v>79933241</v>
      </c>
      <c r="Z46" s="45">
        <f>+IF(X46&lt;&gt;0,+(Y46/X46)*100,0)</f>
        <v>-104.77137108404861</v>
      </c>
      <c r="AA46" s="46">
        <f>+AA27-AA45</f>
        <v>-101724048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-8881600</v>
      </c>
      <c r="D48" s="18"/>
      <c r="E48" s="19"/>
      <c r="F48" s="20"/>
      <c r="G48" s="20">
        <v>-9541878</v>
      </c>
      <c r="H48" s="20">
        <v>1072495</v>
      </c>
      <c r="I48" s="20">
        <v>368449</v>
      </c>
      <c r="J48" s="20">
        <v>-8100934</v>
      </c>
      <c r="K48" s="20">
        <v>-991286</v>
      </c>
      <c r="L48" s="20">
        <v>406401</v>
      </c>
      <c r="M48" s="20">
        <v>-539102</v>
      </c>
      <c r="N48" s="20">
        <v>-1123987</v>
      </c>
      <c r="O48" s="20">
        <v>70983</v>
      </c>
      <c r="P48" s="20">
        <v>202450</v>
      </c>
      <c r="Q48" s="20">
        <v>-319662</v>
      </c>
      <c r="R48" s="20">
        <v>-46229</v>
      </c>
      <c r="S48" s="20"/>
      <c r="T48" s="20"/>
      <c r="U48" s="20"/>
      <c r="V48" s="20"/>
      <c r="W48" s="20">
        <v>-9271150</v>
      </c>
      <c r="X48" s="20"/>
      <c r="Y48" s="20">
        <v>-9271150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-8881600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-9541878</v>
      </c>
      <c r="H51" s="52">
        <f t="shared" si="7"/>
        <v>1072495</v>
      </c>
      <c r="I51" s="52">
        <f t="shared" si="7"/>
        <v>368449</v>
      </c>
      <c r="J51" s="52">
        <f t="shared" si="7"/>
        <v>-8100934</v>
      </c>
      <c r="K51" s="52">
        <f t="shared" si="7"/>
        <v>-991286</v>
      </c>
      <c r="L51" s="52">
        <f t="shared" si="7"/>
        <v>406401</v>
      </c>
      <c r="M51" s="52">
        <f t="shared" si="7"/>
        <v>-539102</v>
      </c>
      <c r="N51" s="52">
        <f t="shared" si="7"/>
        <v>-1123987</v>
      </c>
      <c r="O51" s="52">
        <f t="shared" si="7"/>
        <v>70983</v>
      </c>
      <c r="P51" s="52">
        <f t="shared" si="7"/>
        <v>202450</v>
      </c>
      <c r="Q51" s="52">
        <f t="shared" si="7"/>
        <v>-319662</v>
      </c>
      <c r="R51" s="52">
        <f t="shared" si="7"/>
        <v>-46229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-9271150</v>
      </c>
      <c r="X51" s="52">
        <f t="shared" si="7"/>
        <v>0</v>
      </c>
      <c r="Y51" s="52">
        <f t="shared" si="7"/>
        <v>-9271150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7252801</v>
      </c>
      <c r="D6" s="18"/>
      <c r="E6" s="19">
        <v>220081443</v>
      </c>
      <c r="F6" s="20">
        <v>225081443</v>
      </c>
      <c r="G6" s="20"/>
      <c r="H6" s="20"/>
      <c r="I6" s="20"/>
      <c r="J6" s="20"/>
      <c r="K6" s="20"/>
      <c r="L6" s="20"/>
      <c r="M6" s="20"/>
      <c r="N6" s="20"/>
      <c r="O6" s="20">
        <v>-58961</v>
      </c>
      <c r="P6" s="20">
        <v>24524</v>
      </c>
      <c r="Q6" s="20"/>
      <c r="R6" s="20">
        <v>-34437</v>
      </c>
      <c r="S6" s="20"/>
      <c r="T6" s="20"/>
      <c r="U6" s="20"/>
      <c r="V6" s="20"/>
      <c r="W6" s="20">
        <v>-34437</v>
      </c>
      <c r="X6" s="20">
        <v>168811056</v>
      </c>
      <c r="Y6" s="20">
        <v>-168845493</v>
      </c>
      <c r="Z6" s="21">
        <v>-100.02039973021672</v>
      </c>
      <c r="AA6" s="22">
        <v>225081443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220501090</v>
      </c>
      <c r="D8" s="18"/>
      <c r="E8" s="19">
        <v>6862802</v>
      </c>
      <c r="F8" s="20">
        <v>6862802</v>
      </c>
      <c r="G8" s="20">
        <v>19555157</v>
      </c>
      <c r="H8" s="20">
        <v>19562394</v>
      </c>
      <c r="I8" s="20">
        <v>19573331</v>
      </c>
      <c r="J8" s="20">
        <v>58690882</v>
      </c>
      <c r="K8" s="20">
        <v>663</v>
      </c>
      <c r="L8" s="20">
        <v>19740562</v>
      </c>
      <c r="M8" s="20">
        <v>19792488</v>
      </c>
      <c r="N8" s="20">
        <v>39533713</v>
      </c>
      <c r="O8" s="20">
        <v>19796035</v>
      </c>
      <c r="P8" s="20">
        <v>19823983</v>
      </c>
      <c r="Q8" s="20"/>
      <c r="R8" s="20">
        <v>39620018</v>
      </c>
      <c r="S8" s="20"/>
      <c r="T8" s="20"/>
      <c r="U8" s="20"/>
      <c r="V8" s="20"/>
      <c r="W8" s="20">
        <v>137844613</v>
      </c>
      <c r="X8" s="20">
        <v>5147109</v>
      </c>
      <c r="Y8" s="20">
        <v>132697504</v>
      </c>
      <c r="Z8" s="21">
        <v>2578.0978020865691</v>
      </c>
      <c r="AA8" s="22">
        <v>6862802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347601</v>
      </c>
      <c r="D11" s="18"/>
      <c r="E11" s="19"/>
      <c r="F11" s="20"/>
      <c r="G11" s="20">
        <v>-65508</v>
      </c>
      <c r="H11" s="20">
        <v>-21894</v>
      </c>
      <c r="I11" s="20">
        <v>-101143</v>
      </c>
      <c r="J11" s="20">
        <v>-188545</v>
      </c>
      <c r="K11" s="20">
        <v>-62884</v>
      </c>
      <c r="L11" s="20">
        <v>-633034</v>
      </c>
      <c r="M11" s="20"/>
      <c r="N11" s="20">
        <v>-695918</v>
      </c>
      <c r="O11" s="20">
        <v>-156961</v>
      </c>
      <c r="P11" s="20">
        <v>-82315</v>
      </c>
      <c r="Q11" s="20">
        <v>-68393</v>
      </c>
      <c r="R11" s="20">
        <v>-307669</v>
      </c>
      <c r="S11" s="20"/>
      <c r="T11" s="20"/>
      <c r="U11" s="20"/>
      <c r="V11" s="20"/>
      <c r="W11" s="20">
        <v>-1192132</v>
      </c>
      <c r="X11" s="20"/>
      <c r="Y11" s="20">
        <v>-1192132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9977621</v>
      </c>
      <c r="F12" s="20">
        <v>9977621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7483221</v>
      </c>
      <c r="Y12" s="24">
        <v>-7483221</v>
      </c>
      <c r="Z12" s="25">
        <v>-100</v>
      </c>
      <c r="AA12" s="26">
        <v>9977621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228101492</v>
      </c>
      <c r="D14" s="29">
        <f>SUM(D6:D13)</f>
        <v>0</v>
      </c>
      <c r="E14" s="30">
        <f t="shared" si="0"/>
        <v>236921866</v>
      </c>
      <c r="F14" s="31">
        <f t="shared" si="0"/>
        <v>241921866</v>
      </c>
      <c r="G14" s="31">
        <f t="shared" si="0"/>
        <v>19489649</v>
      </c>
      <c r="H14" s="31">
        <f t="shared" si="0"/>
        <v>19540500</v>
      </c>
      <c r="I14" s="31">
        <f t="shared" si="0"/>
        <v>19472188</v>
      </c>
      <c r="J14" s="31">
        <f t="shared" si="0"/>
        <v>58502337</v>
      </c>
      <c r="K14" s="31">
        <f t="shared" si="0"/>
        <v>-62221</v>
      </c>
      <c r="L14" s="31">
        <f t="shared" si="0"/>
        <v>19107528</v>
      </c>
      <c r="M14" s="31">
        <f t="shared" si="0"/>
        <v>19792488</v>
      </c>
      <c r="N14" s="31">
        <f t="shared" si="0"/>
        <v>38837795</v>
      </c>
      <c r="O14" s="31">
        <f t="shared" si="0"/>
        <v>19580113</v>
      </c>
      <c r="P14" s="31">
        <f t="shared" si="0"/>
        <v>19766192</v>
      </c>
      <c r="Q14" s="31">
        <f t="shared" si="0"/>
        <v>-68393</v>
      </c>
      <c r="R14" s="31">
        <f t="shared" si="0"/>
        <v>39277912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136618044</v>
      </c>
      <c r="X14" s="31">
        <f t="shared" si="0"/>
        <v>181441386</v>
      </c>
      <c r="Y14" s="31">
        <f t="shared" si="0"/>
        <v>-44823342</v>
      </c>
      <c r="Z14" s="32">
        <f>+IF(X14&lt;&gt;0,+(Y14/X14)*100,0)</f>
        <v>-24.704034172225732</v>
      </c>
      <c r="AA14" s="33">
        <f>SUM(AA6:AA13)</f>
        <v>241921866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117839</v>
      </c>
      <c r="D18" s="18"/>
      <c r="E18" s="19">
        <v>712191</v>
      </c>
      <c r="F18" s="20">
        <v>712191</v>
      </c>
      <c r="G18" s="24"/>
      <c r="H18" s="24">
        <v>-8024061</v>
      </c>
      <c r="I18" s="24"/>
      <c r="J18" s="20">
        <v>-8024061</v>
      </c>
      <c r="K18" s="24"/>
      <c r="L18" s="24">
        <v>-8024061</v>
      </c>
      <c r="M18" s="20">
        <v>-8024061</v>
      </c>
      <c r="N18" s="24">
        <v>-16048122</v>
      </c>
      <c r="O18" s="24">
        <v>-8024061</v>
      </c>
      <c r="P18" s="24">
        <v>-8024061</v>
      </c>
      <c r="Q18" s="20"/>
      <c r="R18" s="24">
        <v>-16048122</v>
      </c>
      <c r="S18" s="24"/>
      <c r="T18" s="20"/>
      <c r="U18" s="24"/>
      <c r="V18" s="24"/>
      <c r="W18" s="24">
        <v>-40120305</v>
      </c>
      <c r="X18" s="20">
        <v>534141</v>
      </c>
      <c r="Y18" s="24">
        <v>-40654446</v>
      </c>
      <c r="Z18" s="25">
        <v>-7611.1824405915286</v>
      </c>
      <c r="AA18" s="26">
        <v>712191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117839</v>
      </c>
      <c r="D26" s="29">
        <f t="shared" ref="D26:Y26" si="1">SUM(D16:D25)</f>
        <v>0</v>
      </c>
      <c r="E26" s="35">
        <f t="shared" si="1"/>
        <v>712191</v>
      </c>
      <c r="F26" s="36">
        <f t="shared" si="1"/>
        <v>712191</v>
      </c>
      <c r="G26" s="36">
        <f t="shared" si="1"/>
        <v>0</v>
      </c>
      <c r="H26" s="36">
        <f t="shared" si="1"/>
        <v>-8024061</v>
      </c>
      <c r="I26" s="36">
        <f t="shared" si="1"/>
        <v>0</v>
      </c>
      <c r="J26" s="36">
        <f t="shared" si="1"/>
        <v>-8024061</v>
      </c>
      <c r="K26" s="36">
        <f t="shared" si="1"/>
        <v>0</v>
      </c>
      <c r="L26" s="36">
        <f t="shared" si="1"/>
        <v>-8024061</v>
      </c>
      <c r="M26" s="36">
        <f t="shared" si="1"/>
        <v>-8024061</v>
      </c>
      <c r="N26" s="36">
        <f t="shared" si="1"/>
        <v>-16048122</v>
      </c>
      <c r="O26" s="36">
        <f t="shared" si="1"/>
        <v>-8024061</v>
      </c>
      <c r="P26" s="36">
        <f t="shared" si="1"/>
        <v>-8024061</v>
      </c>
      <c r="Q26" s="36">
        <f t="shared" si="1"/>
        <v>0</v>
      </c>
      <c r="R26" s="36">
        <f t="shared" si="1"/>
        <v>-16048122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-40120305</v>
      </c>
      <c r="X26" s="36">
        <f t="shared" si="1"/>
        <v>534141</v>
      </c>
      <c r="Y26" s="36">
        <f t="shared" si="1"/>
        <v>-40654446</v>
      </c>
      <c r="Z26" s="37">
        <f>+IF(X26&lt;&gt;0,+(Y26/X26)*100,0)</f>
        <v>-7611.1824405915286</v>
      </c>
      <c r="AA26" s="38">
        <f>SUM(AA16:AA25)</f>
        <v>712191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228219331</v>
      </c>
      <c r="D27" s="29">
        <f>+D14+D26</f>
        <v>0</v>
      </c>
      <c r="E27" s="30">
        <f t="shared" si="2"/>
        <v>237634057</v>
      </c>
      <c r="F27" s="31">
        <f t="shared" si="2"/>
        <v>242634057</v>
      </c>
      <c r="G27" s="31">
        <f t="shared" si="2"/>
        <v>19489649</v>
      </c>
      <c r="H27" s="31">
        <f t="shared" si="2"/>
        <v>11516439</v>
      </c>
      <c r="I27" s="31">
        <f t="shared" si="2"/>
        <v>19472188</v>
      </c>
      <c r="J27" s="31">
        <f t="shared" si="2"/>
        <v>50478276</v>
      </c>
      <c r="K27" s="31">
        <f t="shared" si="2"/>
        <v>-62221</v>
      </c>
      <c r="L27" s="31">
        <f t="shared" si="2"/>
        <v>11083467</v>
      </c>
      <c r="M27" s="31">
        <f t="shared" si="2"/>
        <v>11768427</v>
      </c>
      <c r="N27" s="31">
        <f t="shared" si="2"/>
        <v>22789673</v>
      </c>
      <c r="O27" s="31">
        <f t="shared" si="2"/>
        <v>11556052</v>
      </c>
      <c r="P27" s="31">
        <f t="shared" si="2"/>
        <v>11742131</v>
      </c>
      <c r="Q27" s="31">
        <f t="shared" si="2"/>
        <v>-68393</v>
      </c>
      <c r="R27" s="31">
        <f t="shared" si="2"/>
        <v>23229790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96497739</v>
      </c>
      <c r="X27" s="31">
        <f t="shared" si="2"/>
        <v>181975527</v>
      </c>
      <c r="Y27" s="31">
        <f t="shared" si="2"/>
        <v>-85477788</v>
      </c>
      <c r="Z27" s="32">
        <f>+IF(X27&lt;&gt;0,+(Y27/X27)*100,0)</f>
        <v>-46.972133785879898</v>
      </c>
      <c r="AA27" s="33">
        <f>+AA14+AA26</f>
        <v>242634057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49648598</v>
      </c>
      <c r="D33" s="18"/>
      <c r="E33" s="19">
        <v>5000000</v>
      </c>
      <c r="F33" s="20">
        <v>5000000</v>
      </c>
      <c r="G33" s="20"/>
      <c r="H33" s="20"/>
      <c r="I33" s="20"/>
      <c r="J33" s="20"/>
      <c r="K33" s="20"/>
      <c r="L33" s="20"/>
      <c r="M33" s="20"/>
      <c r="N33" s="20"/>
      <c r="O33" s="20">
        <v>10476195</v>
      </c>
      <c r="P33" s="20">
        <v>1573539</v>
      </c>
      <c r="Q33" s="20"/>
      <c r="R33" s="20">
        <v>12049734</v>
      </c>
      <c r="S33" s="20"/>
      <c r="T33" s="20"/>
      <c r="U33" s="20"/>
      <c r="V33" s="20"/>
      <c r="W33" s="20">
        <v>12049734</v>
      </c>
      <c r="X33" s="20">
        <v>3749994</v>
      </c>
      <c r="Y33" s="20">
        <v>8299740</v>
      </c>
      <c r="Z33" s="21">
        <v>221.32675412280659</v>
      </c>
      <c r="AA33" s="22">
        <v>5000000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49648598</v>
      </c>
      <c r="D38" s="29">
        <f t="shared" ref="D38:Y38" si="3">SUM(D30:D37)</f>
        <v>0</v>
      </c>
      <c r="E38" s="30">
        <f t="shared" si="3"/>
        <v>5000000</v>
      </c>
      <c r="F38" s="31">
        <f t="shared" si="3"/>
        <v>5000000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10476195</v>
      </c>
      <c r="P38" s="31">
        <f t="shared" si="3"/>
        <v>1573539</v>
      </c>
      <c r="Q38" s="31">
        <f t="shared" si="3"/>
        <v>0</v>
      </c>
      <c r="R38" s="31">
        <f t="shared" si="3"/>
        <v>12049734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12049734</v>
      </c>
      <c r="X38" s="31">
        <f t="shared" si="3"/>
        <v>3749994</v>
      </c>
      <c r="Y38" s="31">
        <f t="shared" si="3"/>
        <v>8299740</v>
      </c>
      <c r="Z38" s="32">
        <f>+IF(X38&lt;&gt;0,+(Y38/X38)*100,0)</f>
        <v>221.32675412280659</v>
      </c>
      <c r="AA38" s="33">
        <f>SUM(AA30:AA37)</f>
        <v>5000000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49648598</v>
      </c>
      <c r="D45" s="29">
        <f>+D38+D44</f>
        <v>0</v>
      </c>
      <c r="E45" s="30">
        <f t="shared" si="5"/>
        <v>5000000</v>
      </c>
      <c r="F45" s="31">
        <f t="shared" si="5"/>
        <v>5000000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10476195</v>
      </c>
      <c r="P45" s="31">
        <f t="shared" si="5"/>
        <v>1573539</v>
      </c>
      <c r="Q45" s="31">
        <f t="shared" si="5"/>
        <v>0</v>
      </c>
      <c r="R45" s="31">
        <f t="shared" si="5"/>
        <v>12049734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12049734</v>
      </c>
      <c r="X45" s="31">
        <f t="shared" si="5"/>
        <v>3749994</v>
      </c>
      <c r="Y45" s="31">
        <f t="shared" si="5"/>
        <v>8299740</v>
      </c>
      <c r="Z45" s="32">
        <f>+IF(X45&lt;&gt;0,+(Y45/X45)*100,0)</f>
        <v>221.32675412280659</v>
      </c>
      <c r="AA45" s="33">
        <f>+AA38+AA44</f>
        <v>5000000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178570733</v>
      </c>
      <c r="D46" s="42">
        <f t="shared" si="6"/>
        <v>0</v>
      </c>
      <c r="E46" s="43">
        <f t="shared" si="6"/>
        <v>232634057</v>
      </c>
      <c r="F46" s="44">
        <f t="shared" si="6"/>
        <v>237634057</v>
      </c>
      <c r="G46" s="44">
        <f t="shared" si="6"/>
        <v>19489649</v>
      </c>
      <c r="H46" s="44">
        <f t="shared" si="6"/>
        <v>11516439</v>
      </c>
      <c r="I46" s="44">
        <f t="shared" si="6"/>
        <v>19472188</v>
      </c>
      <c r="J46" s="44">
        <f t="shared" si="6"/>
        <v>50478276</v>
      </c>
      <c r="K46" s="44">
        <f t="shared" si="6"/>
        <v>-62221</v>
      </c>
      <c r="L46" s="44">
        <f t="shared" si="6"/>
        <v>11083467</v>
      </c>
      <c r="M46" s="44">
        <f t="shared" si="6"/>
        <v>11768427</v>
      </c>
      <c r="N46" s="44">
        <f t="shared" si="6"/>
        <v>22789673</v>
      </c>
      <c r="O46" s="44">
        <f t="shared" si="6"/>
        <v>1079857</v>
      </c>
      <c r="P46" s="44">
        <f t="shared" si="6"/>
        <v>10168592</v>
      </c>
      <c r="Q46" s="44">
        <f t="shared" si="6"/>
        <v>-68393</v>
      </c>
      <c r="R46" s="44">
        <f t="shared" si="6"/>
        <v>11180056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84448005</v>
      </c>
      <c r="X46" s="44">
        <f t="shared" si="6"/>
        <v>178225533</v>
      </c>
      <c r="Y46" s="44">
        <f t="shared" si="6"/>
        <v>-93777528</v>
      </c>
      <c r="Z46" s="45">
        <f>+IF(X46&lt;&gt;0,+(Y46/X46)*100,0)</f>
        <v>-52.617336260119366</v>
      </c>
      <c r="AA46" s="46">
        <f>+AA27-AA45</f>
        <v>237634057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-2734372</v>
      </c>
      <c r="D48" s="18"/>
      <c r="E48" s="19">
        <v>5637815</v>
      </c>
      <c r="F48" s="20">
        <v>5637815</v>
      </c>
      <c r="G48" s="20">
        <v>-176344</v>
      </c>
      <c r="H48" s="20">
        <v>232127</v>
      </c>
      <c r="I48" s="20">
        <v>211391</v>
      </c>
      <c r="J48" s="20">
        <v>267174</v>
      </c>
      <c r="K48" s="20">
        <v>-485148</v>
      </c>
      <c r="L48" s="20">
        <v>-1137425</v>
      </c>
      <c r="M48" s="20">
        <v>-73391</v>
      </c>
      <c r="N48" s="20">
        <v>-1695964</v>
      </c>
      <c r="O48" s="20">
        <v>-384677</v>
      </c>
      <c r="P48" s="20">
        <v>-88283</v>
      </c>
      <c r="Q48" s="20">
        <v>850884</v>
      </c>
      <c r="R48" s="20">
        <v>377924</v>
      </c>
      <c r="S48" s="20"/>
      <c r="T48" s="20"/>
      <c r="U48" s="20"/>
      <c r="V48" s="20"/>
      <c r="W48" s="20">
        <v>-1050866</v>
      </c>
      <c r="X48" s="20">
        <v>4228362</v>
      </c>
      <c r="Y48" s="20">
        <v>-5279228</v>
      </c>
      <c r="Z48" s="47">
        <v>-124.85279169569682</v>
      </c>
      <c r="AA48" s="22">
        <v>5637815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-2734372</v>
      </c>
      <c r="D51" s="50">
        <f t="shared" ref="D51:Y51" si="7">SUM(D48:D50)</f>
        <v>0</v>
      </c>
      <c r="E51" s="51">
        <f t="shared" si="7"/>
        <v>5637815</v>
      </c>
      <c r="F51" s="52">
        <f t="shared" si="7"/>
        <v>5637815</v>
      </c>
      <c r="G51" s="52">
        <f t="shared" si="7"/>
        <v>-176344</v>
      </c>
      <c r="H51" s="52">
        <f t="shared" si="7"/>
        <v>232127</v>
      </c>
      <c r="I51" s="52">
        <f t="shared" si="7"/>
        <v>211391</v>
      </c>
      <c r="J51" s="52">
        <f t="shared" si="7"/>
        <v>267174</v>
      </c>
      <c r="K51" s="52">
        <f t="shared" si="7"/>
        <v>-485148</v>
      </c>
      <c r="L51" s="52">
        <f t="shared" si="7"/>
        <v>-1137425</v>
      </c>
      <c r="M51" s="52">
        <f t="shared" si="7"/>
        <v>-73391</v>
      </c>
      <c r="N51" s="52">
        <f t="shared" si="7"/>
        <v>-1695964</v>
      </c>
      <c r="O51" s="52">
        <f t="shared" si="7"/>
        <v>-384677</v>
      </c>
      <c r="P51" s="52">
        <f t="shared" si="7"/>
        <v>-88283</v>
      </c>
      <c r="Q51" s="52">
        <f t="shared" si="7"/>
        <v>850884</v>
      </c>
      <c r="R51" s="52">
        <f t="shared" si="7"/>
        <v>377924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-1050866</v>
      </c>
      <c r="X51" s="52">
        <f t="shared" si="7"/>
        <v>4228362</v>
      </c>
      <c r="Y51" s="52">
        <f t="shared" si="7"/>
        <v>-5279228</v>
      </c>
      <c r="Z51" s="53">
        <f>+IF(X51&lt;&gt;0,+(Y51/X51)*100,0)</f>
        <v>-124.85279169569682</v>
      </c>
      <c r="AA51" s="54">
        <f>SUM(AA48:AA50)</f>
        <v>5637815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-550839</v>
      </c>
      <c r="D6" s="18"/>
      <c r="E6" s="19">
        <v>-10990877</v>
      </c>
      <c r="F6" s="20">
        <v>-10162206</v>
      </c>
      <c r="G6" s="20"/>
      <c r="H6" s="20"/>
      <c r="I6" s="20">
        <v>29537</v>
      </c>
      <c r="J6" s="20">
        <v>29537</v>
      </c>
      <c r="K6" s="20">
        <v>33872</v>
      </c>
      <c r="L6" s="20">
        <v>22627</v>
      </c>
      <c r="M6" s="20">
        <v>22673</v>
      </c>
      <c r="N6" s="20">
        <v>79172</v>
      </c>
      <c r="O6" s="20">
        <v>37421</v>
      </c>
      <c r="P6" s="20">
        <v>-170059</v>
      </c>
      <c r="Q6" s="20">
        <v>-379445</v>
      </c>
      <c r="R6" s="20">
        <v>-512083</v>
      </c>
      <c r="S6" s="20"/>
      <c r="T6" s="20"/>
      <c r="U6" s="20"/>
      <c r="V6" s="20"/>
      <c r="W6" s="20">
        <v>-403374</v>
      </c>
      <c r="X6" s="20">
        <v>-8771955</v>
      </c>
      <c r="Y6" s="20">
        <v>8368581</v>
      </c>
      <c r="Z6" s="21">
        <v>-95.401549597552659</v>
      </c>
      <c r="AA6" s="22">
        <v>-10162206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670223</v>
      </c>
      <c r="D8" s="18"/>
      <c r="E8" s="19">
        <v>1824145</v>
      </c>
      <c r="F8" s="20">
        <v>-141857</v>
      </c>
      <c r="G8" s="20">
        <v>178182</v>
      </c>
      <c r="H8" s="20">
        <v>492041</v>
      </c>
      <c r="I8" s="20">
        <v>624283</v>
      </c>
      <c r="J8" s="20">
        <v>1294506</v>
      </c>
      <c r="K8" s="20">
        <v>573515</v>
      </c>
      <c r="L8" s="20">
        <v>665071</v>
      </c>
      <c r="M8" s="20">
        <v>566183</v>
      </c>
      <c r="N8" s="20">
        <v>1804769</v>
      </c>
      <c r="O8" s="20">
        <v>609847</v>
      </c>
      <c r="P8" s="20">
        <v>625025</v>
      </c>
      <c r="Q8" s="20">
        <v>621803</v>
      </c>
      <c r="R8" s="20">
        <v>1856675</v>
      </c>
      <c r="S8" s="20"/>
      <c r="T8" s="20"/>
      <c r="U8" s="20"/>
      <c r="V8" s="20"/>
      <c r="W8" s="20">
        <v>4955950</v>
      </c>
      <c r="X8" s="20">
        <v>16661</v>
      </c>
      <c r="Y8" s="20">
        <v>4939289</v>
      </c>
      <c r="Z8" s="21">
        <v>29645.813576616049</v>
      </c>
      <c r="AA8" s="22">
        <v>-141857</v>
      </c>
    </row>
    <row r="9" spans="1:27" x14ac:dyDescent="0.25">
      <c r="A9" s="23" t="s">
        <v>38</v>
      </c>
      <c r="B9" s="17" t="s">
        <v>33</v>
      </c>
      <c r="C9" s="18">
        <v>2030</v>
      </c>
      <c r="D9" s="18"/>
      <c r="E9" s="19"/>
      <c r="F9" s="20">
        <v>2030</v>
      </c>
      <c r="G9" s="20">
        <v>2030</v>
      </c>
      <c r="H9" s="20"/>
      <c r="I9" s="20"/>
      <c r="J9" s="20">
        <v>2030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2030</v>
      </c>
      <c r="X9" s="20">
        <v>2030</v>
      </c>
      <c r="Y9" s="20"/>
      <c r="Z9" s="21"/>
      <c r="AA9" s="22">
        <v>2030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121414</v>
      </c>
      <c r="D14" s="29">
        <f>SUM(D6:D13)</f>
        <v>0</v>
      </c>
      <c r="E14" s="30">
        <f t="shared" si="0"/>
        <v>-9166732</v>
      </c>
      <c r="F14" s="31">
        <f t="shared" si="0"/>
        <v>-10302033</v>
      </c>
      <c r="G14" s="31">
        <f t="shared" si="0"/>
        <v>180212</v>
      </c>
      <c r="H14" s="31">
        <f t="shared" si="0"/>
        <v>492041</v>
      </c>
      <c r="I14" s="31">
        <f t="shared" si="0"/>
        <v>653820</v>
      </c>
      <c r="J14" s="31">
        <f t="shared" si="0"/>
        <v>1326073</v>
      </c>
      <c r="K14" s="31">
        <f t="shared" si="0"/>
        <v>607387</v>
      </c>
      <c r="L14" s="31">
        <f t="shared" si="0"/>
        <v>687698</v>
      </c>
      <c r="M14" s="31">
        <f t="shared" si="0"/>
        <v>588856</v>
      </c>
      <c r="N14" s="31">
        <f t="shared" si="0"/>
        <v>1883941</v>
      </c>
      <c r="O14" s="31">
        <f t="shared" si="0"/>
        <v>647268</v>
      </c>
      <c r="P14" s="31">
        <f t="shared" si="0"/>
        <v>454966</v>
      </c>
      <c r="Q14" s="31">
        <f t="shared" si="0"/>
        <v>242358</v>
      </c>
      <c r="R14" s="31">
        <f t="shared" si="0"/>
        <v>1344592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4554606</v>
      </c>
      <c r="X14" s="31">
        <f t="shared" si="0"/>
        <v>-8753264</v>
      </c>
      <c r="Y14" s="31">
        <f t="shared" si="0"/>
        <v>13307870</v>
      </c>
      <c r="Z14" s="32">
        <f>+IF(X14&lt;&gt;0,+(Y14/X14)*100,0)</f>
        <v>-152.03323011850208</v>
      </c>
      <c r="AA14" s="33">
        <f>SUM(AA6:AA13)</f>
        <v>-10302033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121414</v>
      </c>
      <c r="D27" s="29">
        <f>+D14+D26</f>
        <v>0</v>
      </c>
      <c r="E27" s="30">
        <f t="shared" si="2"/>
        <v>-9166732</v>
      </c>
      <c r="F27" s="31">
        <f t="shared" si="2"/>
        <v>-10302033</v>
      </c>
      <c r="G27" s="31">
        <f t="shared" si="2"/>
        <v>180212</v>
      </c>
      <c r="H27" s="31">
        <f t="shared" si="2"/>
        <v>492041</v>
      </c>
      <c r="I27" s="31">
        <f t="shared" si="2"/>
        <v>653820</v>
      </c>
      <c r="J27" s="31">
        <f t="shared" si="2"/>
        <v>1326073</v>
      </c>
      <c r="K27" s="31">
        <f t="shared" si="2"/>
        <v>607387</v>
      </c>
      <c r="L27" s="31">
        <f t="shared" si="2"/>
        <v>687698</v>
      </c>
      <c r="M27" s="31">
        <f t="shared" si="2"/>
        <v>588856</v>
      </c>
      <c r="N27" s="31">
        <f t="shared" si="2"/>
        <v>1883941</v>
      </c>
      <c r="O27" s="31">
        <f t="shared" si="2"/>
        <v>647268</v>
      </c>
      <c r="P27" s="31">
        <f t="shared" si="2"/>
        <v>454966</v>
      </c>
      <c r="Q27" s="31">
        <f t="shared" si="2"/>
        <v>242358</v>
      </c>
      <c r="R27" s="31">
        <f t="shared" si="2"/>
        <v>1344592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4554606</v>
      </c>
      <c r="X27" s="31">
        <f t="shared" si="2"/>
        <v>-8753264</v>
      </c>
      <c r="Y27" s="31">
        <f t="shared" si="2"/>
        <v>13307870</v>
      </c>
      <c r="Z27" s="32">
        <f>+IF(X27&lt;&gt;0,+(Y27/X27)*100,0)</f>
        <v>-152.03323011850208</v>
      </c>
      <c r="AA27" s="33">
        <f>+AA14+AA26</f>
        <v>-10302033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207000</v>
      </c>
      <c r="M33" s="20"/>
      <c r="N33" s="20">
        <v>207000</v>
      </c>
      <c r="O33" s="20">
        <v>953176</v>
      </c>
      <c r="P33" s="20"/>
      <c r="Q33" s="20">
        <v>-416174</v>
      </c>
      <c r="R33" s="20">
        <v>537002</v>
      </c>
      <c r="S33" s="20"/>
      <c r="T33" s="20"/>
      <c r="U33" s="20"/>
      <c r="V33" s="20"/>
      <c r="W33" s="20">
        <v>744002</v>
      </c>
      <c r="X33" s="20"/>
      <c r="Y33" s="20">
        <v>744002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42756371</v>
      </c>
      <c r="D35" s="18"/>
      <c r="E35" s="19">
        <v>39903041</v>
      </c>
      <c r="F35" s="20">
        <v>42756371</v>
      </c>
      <c r="G35" s="20">
        <v>39903041</v>
      </c>
      <c r="H35" s="20">
        <v>2853330</v>
      </c>
      <c r="I35" s="20"/>
      <c r="J35" s="20">
        <v>42756371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42756371</v>
      </c>
      <c r="X35" s="20">
        <v>42756371</v>
      </c>
      <c r="Y35" s="20"/>
      <c r="Z35" s="21"/>
      <c r="AA35" s="22">
        <v>42756371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42756371</v>
      </c>
      <c r="D38" s="29">
        <f t="shared" ref="D38:Y38" si="3">SUM(D30:D37)</f>
        <v>0</v>
      </c>
      <c r="E38" s="30">
        <f t="shared" si="3"/>
        <v>39903041</v>
      </c>
      <c r="F38" s="31">
        <f t="shared" si="3"/>
        <v>42756371</v>
      </c>
      <c r="G38" s="31">
        <f t="shared" si="3"/>
        <v>39903041</v>
      </c>
      <c r="H38" s="31">
        <f t="shared" si="3"/>
        <v>2853330</v>
      </c>
      <c r="I38" s="31">
        <f t="shared" si="3"/>
        <v>0</v>
      </c>
      <c r="J38" s="31">
        <f t="shared" si="3"/>
        <v>42756371</v>
      </c>
      <c r="K38" s="31">
        <f t="shared" si="3"/>
        <v>0</v>
      </c>
      <c r="L38" s="31">
        <f t="shared" si="3"/>
        <v>207000</v>
      </c>
      <c r="M38" s="31">
        <f t="shared" si="3"/>
        <v>0</v>
      </c>
      <c r="N38" s="31">
        <f t="shared" si="3"/>
        <v>207000</v>
      </c>
      <c r="O38" s="31">
        <f t="shared" si="3"/>
        <v>953176</v>
      </c>
      <c r="P38" s="31">
        <f t="shared" si="3"/>
        <v>0</v>
      </c>
      <c r="Q38" s="31">
        <f t="shared" si="3"/>
        <v>-416174</v>
      </c>
      <c r="R38" s="31">
        <f t="shared" si="3"/>
        <v>537002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43500373</v>
      </c>
      <c r="X38" s="31">
        <f t="shared" si="3"/>
        <v>42756371</v>
      </c>
      <c r="Y38" s="31">
        <f t="shared" si="3"/>
        <v>744002</v>
      </c>
      <c r="Z38" s="32">
        <f>+IF(X38&lt;&gt;0,+(Y38/X38)*100,0)</f>
        <v>1.7400962303372285</v>
      </c>
      <c r="AA38" s="33">
        <f>SUM(AA30:AA37)</f>
        <v>42756371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42756371</v>
      </c>
      <c r="D45" s="29">
        <f>+D38+D44</f>
        <v>0</v>
      </c>
      <c r="E45" s="30">
        <f t="shared" si="5"/>
        <v>39903041</v>
      </c>
      <c r="F45" s="31">
        <f t="shared" si="5"/>
        <v>42756371</v>
      </c>
      <c r="G45" s="31">
        <f t="shared" si="5"/>
        <v>39903041</v>
      </c>
      <c r="H45" s="31">
        <f t="shared" si="5"/>
        <v>2853330</v>
      </c>
      <c r="I45" s="31">
        <f t="shared" si="5"/>
        <v>0</v>
      </c>
      <c r="J45" s="31">
        <f t="shared" si="5"/>
        <v>42756371</v>
      </c>
      <c r="K45" s="31">
        <f t="shared" si="5"/>
        <v>0</v>
      </c>
      <c r="L45" s="31">
        <f t="shared" si="5"/>
        <v>207000</v>
      </c>
      <c r="M45" s="31">
        <f t="shared" si="5"/>
        <v>0</v>
      </c>
      <c r="N45" s="31">
        <f t="shared" si="5"/>
        <v>207000</v>
      </c>
      <c r="O45" s="31">
        <f t="shared" si="5"/>
        <v>953176</v>
      </c>
      <c r="P45" s="31">
        <f t="shared" si="5"/>
        <v>0</v>
      </c>
      <c r="Q45" s="31">
        <f t="shared" si="5"/>
        <v>-416174</v>
      </c>
      <c r="R45" s="31">
        <f t="shared" si="5"/>
        <v>537002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43500373</v>
      </c>
      <c r="X45" s="31">
        <f t="shared" si="5"/>
        <v>42756371</v>
      </c>
      <c r="Y45" s="31">
        <f t="shared" si="5"/>
        <v>744002</v>
      </c>
      <c r="Z45" s="32">
        <f>+IF(X45&lt;&gt;0,+(Y45/X45)*100,0)</f>
        <v>1.7400962303372285</v>
      </c>
      <c r="AA45" s="33">
        <f>+AA38+AA44</f>
        <v>42756371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-42634957</v>
      </c>
      <c r="D46" s="42">
        <f t="shared" si="6"/>
        <v>0</v>
      </c>
      <c r="E46" s="43">
        <f t="shared" si="6"/>
        <v>-49069773</v>
      </c>
      <c r="F46" s="44">
        <f t="shared" si="6"/>
        <v>-53058404</v>
      </c>
      <c r="G46" s="44">
        <f t="shared" si="6"/>
        <v>-39722829</v>
      </c>
      <c r="H46" s="44">
        <f t="shared" si="6"/>
        <v>-2361289</v>
      </c>
      <c r="I46" s="44">
        <f t="shared" si="6"/>
        <v>653820</v>
      </c>
      <c r="J46" s="44">
        <f t="shared" si="6"/>
        <v>-41430298</v>
      </c>
      <c r="K46" s="44">
        <f t="shared" si="6"/>
        <v>607387</v>
      </c>
      <c r="L46" s="44">
        <f t="shared" si="6"/>
        <v>480698</v>
      </c>
      <c r="M46" s="44">
        <f t="shared" si="6"/>
        <v>588856</v>
      </c>
      <c r="N46" s="44">
        <f t="shared" si="6"/>
        <v>1676941</v>
      </c>
      <c r="O46" s="44">
        <f t="shared" si="6"/>
        <v>-305908</v>
      </c>
      <c r="P46" s="44">
        <f t="shared" si="6"/>
        <v>454966</v>
      </c>
      <c r="Q46" s="44">
        <f t="shared" si="6"/>
        <v>658532</v>
      </c>
      <c r="R46" s="44">
        <f t="shared" si="6"/>
        <v>807590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-38945767</v>
      </c>
      <c r="X46" s="44">
        <f t="shared" si="6"/>
        <v>-51509635</v>
      </c>
      <c r="Y46" s="44">
        <f t="shared" si="6"/>
        <v>12563868</v>
      </c>
      <c r="Z46" s="45">
        <f>+IF(X46&lt;&gt;0,+(Y46/X46)*100,0)</f>
        <v>-24.391296890377888</v>
      </c>
      <c r="AA46" s="46">
        <f>+AA27-AA45</f>
        <v>-53058404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-11802957</v>
      </c>
      <c r="F48" s="20">
        <v>-10974286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-9425517</v>
      </c>
      <c r="Y48" s="20">
        <v>9425517</v>
      </c>
      <c r="Z48" s="47">
        <v>-100</v>
      </c>
      <c r="AA48" s="22">
        <v>-10974286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-11802957</v>
      </c>
      <c r="F51" s="52">
        <f t="shared" si="7"/>
        <v>-10974286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-9425517</v>
      </c>
      <c r="Y51" s="52">
        <f t="shared" si="7"/>
        <v>9425517</v>
      </c>
      <c r="Z51" s="53">
        <f>+IF(X51&lt;&gt;0,+(Y51/X51)*100,0)</f>
        <v>-100</v>
      </c>
      <c r="AA51" s="54">
        <f>SUM(AA48:AA50)</f>
        <v>-10974286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394662</v>
      </c>
      <c r="D8" s="18"/>
      <c r="E8" s="19">
        <v>5092030</v>
      </c>
      <c r="F8" s="20">
        <v>5092030</v>
      </c>
      <c r="G8" s="20">
        <v>1544421</v>
      </c>
      <c r="H8" s="20">
        <v>1757527</v>
      </c>
      <c r="I8" s="20">
        <v>1100399</v>
      </c>
      <c r="J8" s="20">
        <v>4402347</v>
      </c>
      <c r="K8" s="20">
        <v>1858801</v>
      </c>
      <c r="L8" s="20">
        <v>1462197</v>
      </c>
      <c r="M8" s="20">
        <v>-4157417</v>
      </c>
      <c r="N8" s="20">
        <v>-836419</v>
      </c>
      <c r="O8" s="20">
        <v>7082350</v>
      </c>
      <c r="P8" s="20">
        <v>-4317707</v>
      </c>
      <c r="Q8" s="20">
        <v>1481727</v>
      </c>
      <c r="R8" s="20">
        <v>4246370</v>
      </c>
      <c r="S8" s="20"/>
      <c r="T8" s="20"/>
      <c r="U8" s="20"/>
      <c r="V8" s="20"/>
      <c r="W8" s="20">
        <v>7812298</v>
      </c>
      <c r="X8" s="20">
        <v>3819051</v>
      </c>
      <c r="Y8" s="20">
        <v>3993247</v>
      </c>
      <c r="Z8" s="21">
        <v>104.56123785725826</v>
      </c>
      <c r="AA8" s="22">
        <v>5092030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394662</v>
      </c>
      <c r="D14" s="29">
        <f>SUM(D6:D13)</f>
        <v>0</v>
      </c>
      <c r="E14" s="30">
        <f t="shared" si="0"/>
        <v>5092030</v>
      </c>
      <c r="F14" s="31">
        <f t="shared" si="0"/>
        <v>5092030</v>
      </c>
      <c r="G14" s="31">
        <f t="shared" si="0"/>
        <v>1544421</v>
      </c>
      <c r="H14" s="31">
        <f t="shared" si="0"/>
        <v>1757527</v>
      </c>
      <c r="I14" s="31">
        <f t="shared" si="0"/>
        <v>1100399</v>
      </c>
      <c r="J14" s="31">
        <f t="shared" si="0"/>
        <v>4402347</v>
      </c>
      <c r="K14" s="31">
        <f t="shared" si="0"/>
        <v>1858801</v>
      </c>
      <c r="L14" s="31">
        <f t="shared" si="0"/>
        <v>1462197</v>
      </c>
      <c r="M14" s="31">
        <f t="shared" si="0"/>
        <v>-4157417</v>
      </c>
      <c r="N14" s="31">
        <f t="shared" si="0"/>
        <v>-836419</v>
      </c>
      <c r="O14" s="31">
        <f t="shared" si="0"/>
        <v>7082350</v>
      </c>
      <c r="P14" s="31">
        <f t="shared" si="0"/>
        <v>-4317707</v>
      </c>
      <c r="Q14" s="31">
        <f t="shared" si="0"/>
        <v>1481727</v>
      </c>
      <c r="R14" s="31">
        <f t="shared" si="0"/>
        <v>4246370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7812298</v>
      </c>
      <c r="X14" s="31">
        <f t="shared" si="0"/>
        <v>3819051</v>
      </c>
      <c r="Y14" s="31">
        <f t="shared" si="0"/>
        <v>3993247</v>
      </c>
      <c r="Z14" s="32">
        <f>+IF(X14&lt;&gt;0,+(Y14/X14)*100,0)</f>
        <v>104.56123785725826</v>
      </c>
      <c r="AA14" s="33">
        <f>SUM(AA6:AA13)</f>
        <v>5092030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14964725</v>
      </c>
      <c r="D18" s="18"/>
      <c r="E18" s="19">
        <v>16256400</v>
      </c>
      <c r="F18" s="20">
        <v>14256400</v>
      </c>
      <c r="G18" s="24">
        <v>12416951</v>
      </c>
      <c r="H18" s="24">
        <v>2547774</v>
      </c>
      <c r="I18" s="24">
        <v>-15188043</v>
      </c>
      <c r="J18" s="20">
        <v>-223318</v>
      </c>
      <c r="K18" s="24">
        <v>14890286</v>
      </c>
      <c r="L18" s="24">
        <v>-74439</v>
      </c>
      <c r="M18" s="20">
        <v>-74439</v>
      </c>
      <c r="N18" s="24">
        <v>14741408</v>
      </c>
      <c r="O18" s="24">
        <v>-74439</v>
      </c>
      <c r="P18" s="24">
        <v>-74439</v>
      </c>
      <c r="Q18" s="20">
        <v>-74439</v>
      </c>
      <c r="R18" s="24">
        <v>-223317</v>
      </c>
      <c r="S18" s="24"/>
      <c r="T18" s="20"/>
      <c r="U18" s="24"/>
      <c r="V18" s="24"/>
      <c r="W18" s="24">
        <v>14294773</v>
      </c>
      <c r="X18" s="20">
        <v>10692306</v>
      </c>
      <c r="Y18" s="24">
        <v>3602467</v>
      </c>
      <c r="Z18" s="25">
        <v>33.692142742641295</v>
      </c>
      <c r="AA18" s="26">
        <v>14256400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14964725</v>
      </c>
      <c r="D26" s="29">
        <f t="shared" ref="D26:Y26" si="1">SUM(D16:D25)</f>
        <v>0</v>
      </c>
      <c r="E26" s="35">
        <f t="shared" si="1"/>
        <v>16256400</v>
      </c>
      <c r="F26" s="36">
        <f t="shared" si="1"/>
        <v>14256400</v>
      </c>
      <c r="G26" s="36">
        <f t="shared" si="1"/>
        <v>12416951</v>
      </c>
      <c r="H26" s="36">
        <f t="shared" si="1"/>
        <v>2547774</v>
      </c>
      <c r="I26" s="36">
        <f t="shared" si="1"/>
        <v>-15188043</v>
      </c>
      <c r="J26" s="36">
        <f t="shared" si="1"/>
        <v>-223318</v>
      </c>
      <c r="K26" s="36">
        <f t="shared" si="1"/>
        <v>14890286</v>
      </c>
      <c r="L26" s="36">
        <f t="shared" si="1"/>
        <v>-74439</v>
      </c>
      <c r="M26" s="36">
        <f t="shared" si="1"/>
        <v>-74439</v>
      </c>
      <c r="N26" s="36">
        <f t="shared" si="1"/>
        <v>14741408</v>
      </c>
      <c r="O26" s="36">
        <f t="shared" si="1"/>
        <v>-74439</v>
      </c>
      <c r="P26" s="36">
        <f t="shared" si="1"/>
        <v>-74439</v>
      </c>
      <c r="Q26" s="36">
        <f t="shared" si="1"/>
        <v>-74439</v>
      </c>
      <c r="R26" s="36">
        <f t="shared" si="1"/>
        <v>-223317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14294773</v>
      </c>
      <c r="X26" s="36">
        <f t="shared" si="1"/>
        <v>10692306</v>
      </c>
      <c r="Y26" s="36">
        <f t="shared" si="1"/>
        <v>3602467</v>
      </c>
      <c r="Z26" s="37">
        <f>+IF(X26&lt;&gt;0,+(Y26/X26)*100,0)</f>
        <v>33.692142742641295</v>
      </c>
      <c r="AA26" s="38">
        <f>SUM(AA16:AA25)</f>
        <v>14256400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15359387</v>
      </c>
      <c r="D27" s="29">
        <f>+D14+D26</f>
        <v>0</v>
      </c>
      <c r="E27" s="30">
        <f t="shared" si="2"/>
        <v>21348430</v>
      </c>
      <c r="F27" s="31">
        <f t="shared" si="2"/>
        <v>19348430</v>
      </c>
      <c r="G27" s="31">
        <f t="shared" si="2"/>
        <v>13961372</v>
      </c>
      <c r="H27" s="31">
        <f t="shared" si="2"/>
        <v>4305301</v>
      </c>
      <c r="I27" s="31">
        <f t="shared" si="2"/>
        <v>-14087644</v>
      </c>
      <c r="J27" s="31">
        <f t="shared" si="2"/>
        <v>4179029</v>
      </c>
      <c r="K27" s="31">
        <f t="shared" si="2"/>
        <v>16749087</v>
      </c>
      <c r="L27" s="31">
        <f t="shared" si="2"/>
        <v>1387758</v>
      </c>
      <c r="M27" s="31">
        <f t="shared" si="2"/>
        <v>-4231856</v>
      </c>
      <c r="N27" s="31">
        <f t="shared" si="2"/>
        <v>13904989</v>
      </c>
      <c r="O27" s="31">
        <f t="shared" si="2"/>
        <v>7007911</v>
      </c>
      <c r="P27" s="31">
        <f t="shared" si="2"/>
        <v>-4392146</v>
      </c>
      <c r="Q27" s="31">
        <f t="shared" si="2"/>
        <v>1407288</v>
      </c>
      <c r="R27" s="31">
        <f t="shared" si="2"/>
        <v>4023053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22107071</v>
      </c>
      <c r="X27" s="31">
        <f t="shared" si="2"/>
        <v>14511357</v>
      </c>
      <c r="Y27" s="31">
        <f t="shared" si="2"/>
        <v>7595714</v>
      </c>
      <c r="Z27" s="32">
        <f>+IF(X27&lt;&gt;0,+(Y27/X27)*100,0)</f>
        <v>52.343237093539905</v>
      </c>
      <c r="AA27" s="33">
        <f>+AA14+AA26</f>
        <v>19348430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10706505</v>
      </c>
      <c r="D33" s="18"/>
      <c r="E33" s="19"/>
      <c r="F33" s="20"/>
      <c r="G33" s="20">
        <v>10874145</v>
      </c>
      <c r="H33" s="20">
        <v>166132</v>
      </c>
      <c r="I33" s="20">
        <v>-10536568</v>
      </c>
      <c r="J33" s="20">
        <v>503709</v>
      </c>
      <c r="K33" s="20">
        <v>10872483</v>
      </c>
      <c r="L33" s="20">
        <v>165247</v>
      </c>
      <c r="M33" s="20">
        <v>164154</v>
      </c>
      <c r="N33" s="20">
        <v>11201884</v>
      </c>
      <c r="O33" s="20">
        <v>165593</v>
      </c>
      <c r="P33" s="20">
        <v>145965</v>
      </c>
      <c r="Q33" s="20">
        <v>165366</v>
      </c>
      <c r="R33" s="20">
        <v>476924</v>
      </c>
      <c r="S33" s="20"/>
      <c r="T33" s="20"/>
      <c r="U33" s="20"/>
      <c r="V33" s="20"/>
      <c r="W33" s="20">
        <v>12182517</v>
      </c>
      <c r="X33" s="20"/>
      <c r="Y33" s="20">
        <v>12182517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10706505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10874145</v>
      </c>
      <c r="H38" s="31">
        <f t="shared" si="3"/>
        <v>166132</v>
      </c>
      <c r="I38" s="31">
        <f t="shared" si="3"/>
        <v>-10536568</v>
      </c>
      <c r="J38" s="31">
        <f t="shared" si="3"/>
        <v>503709</v>
      </c>
      <c r="K38" s="31">
        <f t="shared" si="3"/>
        <v>10872483</v>
      </c>
      <c r="L38" s="31">
        <f t="shared" si="3"/>
        <v>165247</v>
      </c>
      <c r="M38" s="31">
        <f t="shared" si="3"/>
        <v>164154</v>
      </c>
      <c r="N38" s="31">
        <f t="shared" si="3"/>
        <v>11201884</v>
      </c>
      <c r="O38" s="31">
        <f t="shared" si="3"/>
        <v>165593</v>
      </c>
      <c r="P38" s="31">
        <f t="shared" si="3"/>
        <v>145965</v>
      </c>
      <c r="Q38" s="31">
        <f t="shared" si="3"/>
        <v>165366</v>
      </c>
      <c r="R38" s="31">
        <f t="shared" si="3"/>
        <v>476924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12182517</v>
      </c>
      <c r="X38" s="31">
        <f t="shared" si="3"/>
        <v>0</v>
      </c>
      <c r="Y38" s="31">
        <f t="shared" si="3"/>
        <v>12182517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10706505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10874145</v>
      </c>
      <c r="H45" s="31">
        <f t="shared" si="5"/>
        <v>166132</v>
      </c>
      <c r="I45" s="31">
        <f t="shared" si="5"/>
        <v>-10536568</v>
      </c>
      <c r="J45" s="31">
        <f t="shared" si="5"/>
        <v>503709</v>
      </c>
      <c r="K45" s="31">
        <f t="shared" si="5"/>
        <v>10872483</v>
      </c>
      <c r="L45" s="31">
        <f t="shared" si="5"/>
        <v>165247</v>
      </c>
      <c r="M45" s="31">
        <f t="shared" si="5"/>
        <v>164154</v>
      </c>
      <c r="N45" s="31">
        <f t="shared" si="5"/>
        <v>11201884</v>
      </c>
      <c r="O45" s="31">
        <f t="shared" si="5"/>
        <v>165593</v>
      </c>
      <c r="P45" s="31">
        <f t="shared" si="5"/>
        <v>145965</v>
      </c>
      <c r="Q45" s="31">
        <f t="shared" si="5"/>
        <v>165366</v>
      </c>
      <c r="R45" s="31">
        <f t="shared" si="5"/>
        <v>476924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12182517</v>
      </c>
      <c r="X45" s="31">
        <f t="shared" si="5"/>
        <v>0</v>
      </c>
      <c r="Y45" s="31">
        <f t="shared" si="5"/>
        <v>12182517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4652882</v>
      </c>
      <c r="D46" s="42">
        <f t="shared" si="6"/>
        <v>0</v>
      </c>
      <c r="E46" s="43">
        <f t="shared" si="6"/>
        <v>21348430</v>
      </c>
      <c r="F46" s="44">
        <f t="shared" si="6"/>
        <v>19348430</v>
      </c>
      <c r="G46" s="44">
        <f t="shared" si="6"/>
        <v>3087227</v>
      </c>
      <c r="H46" s="44">
        <f t="shared" si="6"/>
        <v>4139169</v>
      </c>
      <c r="I46" s="44">
        <f t="shared" si="6"/>
        <v>-3551076</v>
      </c>
      <c r="J46" s="44">
        <f t="shared" si="6"/>
        <v>3675320</v>
      </c>
      <c r="K46" s="44">
        <f t="shared" si="6"/>
        <v>5876604</v>
      </c>
      <c r="L46" s="44">
        <f t="shared" si="6"/>
        <v>1222511</v>
      </c>
      <c r="M46" s="44">
        <f t="shared" si="6"/>
        <v>-4396010</v>
      </c>
      <c r="N46" s="44">
        <f t="shared" si="6"/>
        <v>2703105</v>
      </c>
      <c r="O46" s="44">
        <f t="shared" si="6"/>
        <v>6842318</v>
      </c>
      <c r="P46" s="44">
        <f t="shared" si="6"/>
        <v>-4538111</v>
      </c>
      <c r="Q46" s="44">
        <f t="shared" si="6"/>
        <v>1241922</v>
      </c>
      <c r="R46" s="44">
        <f t="shared" si="6"/>
        <v>3546129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9924554</v>
      </c>
      <c r="X46" s="44">
        <f t="shared" si="6"/>
        <v>14511357</v>
      </c>
      <c r="Y46" s="44">
        <f t="shared" si="6"/>
        <v>-4586803</v>
      </c>
      <c r="Z46" s="45">
        <f>+IF(X46&lt;&gt;0,+(Y46/X46)*100,0)</f>
        <v>-31.608367156841361</v>
      </c>
      <c r="AA46" s="46">
        <f>+AA27-AA45</f>
        <v>19348430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33640032</v>
      </c>
      <c r="D48" s="18"/>
      <c r="E48" s="19"/>
      <c r="F48" s="20"/>
      <c r="G48" s="20">
        <v>126315513</v>
      </c>
      <c r="H48" s="20">
        <v>-3503336</v>
      </c>
      <c r="I48" s="20">
        <v>-32396537</v>
      </c>
      <c r="J48" s="20">
        <v>90415640</v>
      </c>
      <c r="K48" s="20">
        <v>29713659</v>
      </c>
      <c r="L48" s="20">
        <v>-2333750</v>
      </c>
      <c r="M48" s="20">
        <v>-10209760</v>
      </c>
      <c r="N48" s="20">
        <v>17170149</v>
      </c>
      <c r="O48" s="20">
        <v>4728412</v>
      </c>
      <c r="P48" s="20">
        <v>-7967761</v>
      </c>
      <c r="Q48" s="20"/>
      <c r="R48" s="20">
        <v>-3239349</v>
      </c>
      <c r="S48" s="20"/>
      <c r="T48" s="20"/>
      <c r="U48" s="20"/>
      <c r="V48" s="20"/>
      <c r="W48" s="20">
        <v>104346440</v>
      </c>
      <c r="X48" s="20"/>
      <c r="Y48" s="20">
        <v>104346440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33640032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126315513</v>
      </c>
      <c r="H51" s="52">
        <f t="shared" si="7"/>
        <v>-3503336</v>
      </c>
      <c r="I51" s="52">
        <f t="shared" si="7"/>
        <v>-32396537</v>
      </c>
      <c r="J51" s="52">
        <f t="shared" si="7"/>
        <v>90415640</v>
      </c>
      <c r="K51" s="52">
        <f t="shared" si="7"/>
        <v>29713659</v>
      </c>
      <c r="L51" s="52">
        <f t="shared" si="7"/>
        <v>-2333750</v>
      </c>
      <c r="M51" s="52">
        <f t="shared" si="7"/>
        <v>-10209760</v>
      </c>
      <c r="N51" s="52">
        <f t="shared" si="7"/>
        <v>17170149</v>
      </c>
      <c r="O51" s="52">
        <f t="shared" si="7"/>
        <v>4728412</v>
      </c>
      <c r="P51" s="52">
        <f t="shared" si="7"/>
        <v>-7967761</v>
      </c>
      <c r="Q51" s="52">
        <f t="shared" si="7"/>
        <v>0</v>
      </c>
      <c r="R51" s="52">
        <f t="shared" si="7"/>
        <v>-3239349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104346440</v>
      </c>
      <c r="X51" s="52">
        <f t="shared" si="7"/>
        <v>0</v>
      </c>
      <c r="Y51" s="52">
        <f t="shared" si="7"/>
        <v>104346440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37266685</v>
      </c>
      <c r="D8" s="18"/>
      <c r="E8" s="19">
        <v>13788938</v>
      </c>
      <c r="F8" s="20">
        <v>19706458</v>
      </c>
      <c r="G8" s="20">
        <v>39598665</v>
      </c>
      <c r="H8" s="20">
        <v>-22653210</v>
      </c>
      <c r="I8" s="20">
        <v>1192342</v>
      </c>
      <c r="J8" s="20">
        <v>18137797</v>
      </c>
      <c r="K8" s="20">
        <v>1195190</v>
      </c>
      <c r="L8" s="20">
        <v>24035038</v>
      </c>
      <c r="M8" s="20">
        <v>1438956</v>
      </c>
      <c r="N8" s="20">
        <v>26669184</v>
      </c>
      <c r="O8" s="20">
        <v>1145629</v>
      </c>
      <c r="P8" s="20">
        <v>1104920</v>
      </c>
      <c r="Q8" s="20">
        <v>1141451</v>
      </c>
      <c r="R8" s="20">
        <v>3392000</v>
      </c>
      <c r="S8" s="20"/>
      <c r="T8" s="20"/>
      <c r="U8" s="20"/>
      <c r="V8" s="20"/>
      <c r="W8" s="20">
        <v>48198981</v>
      </c>
      <c r="X8" s="20">
        <v>14779845</v>
      </c>
      <c r="Y8" s="20">
        <v>33419136</v>
      </c>
      <c r="Z8" s="21">
        <v>226.11289901890041</v>
      </c>
      <c r="AA8" s="22">
        <v>19706458</v>
      </c>
    </row>
    <row r="9" spans="1:27" x14ac:dyDescent="0.25">
      <c r="A9" s="23" t="s">
        <v>38</v>
      </c>
      <c r="B9" s="17" t="s">
        <v>33</v>
      </c>
      <c r="C9" s="18">
        <v>-21130995</v>
      </c>
      <c r="D9" s="18"/>
      <c r="E9" s="19"/>
      <c r="F9" s="20"/>
      <c r="G9" s="20"/>
      <c r="H9" s="20">
        <v>-21130995</v>
      </c>
      <c r="I9" s="20"/>
      <c r="J9" s="20">
        <v>-21130995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-21130995</v>
      </c>
      <c r="X9" s="20"/>
      <c r="Y9" s="20">
        <v>-21130995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16135690</v>
      </c>
      <c r="D14" s="29">
        <f>SUM(D6:D13)</f>
        <v>0</v>
      </c>
      <c r="E14" s="30">
        <f t="shared" si="0"/>
        <v>13788938</v>
      </c>
      <c r="F14" s="31">
        <f t="shared" si="0"/>
        <v>19706458</v>
      </c>
      <c r="G14" s="31">
        <f t="shared" si="0"/>
        <v>39598665</v>
      </c>
      <c r="H14" s="31">
        <f t="shared" si="0"/>
        <v>-43784205</v>
      </c>
      <c r="I14" s="31">
        <f t="shared" si="0"/>
        <v>1192342</v>
      </c>
      <c r="J14" s="31">
        <f t="shared" si="0"/>
        <v>-2993198</v>
      </c>
      <c r="K14" s="31">
        <f t="shared" si="0"/>
        <v>1195190</v>
      </c>
      <c r="L14" s="31">
        <f t="shared" si="0"/>
        <v>24035038</v>
      </c>
      <c r="M14" s="31">
        <f t="shared" si="0"/>
        <v>1438956</v>
      </c>
      <c r="N14" s="31">
        <f t="shared" si="0"/>
        <v>26669184</v>
      </c>
      <c r="O14" s="31">
        <f t="shared" si="0"/>
        <v>1145629</v>
      </c>
      <c r="P14" s="31">
        <f t="shared" si="0"/>
        <v>1104920</v>
      </c>
      <c r="Q14" s="31">
        <f t="shared" si="0"/>
        <v>1141451</v>
      </c>
      <c r="R14" s="31">
        <f t="shared" si="0"/>
        <v>3392000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27067986</v>
      </c>
      <c r="X14" s="31">
        <f t="shared" si="0"/>
        <v>14779845</v>
      </c>
      <c r="Y14" s="31">
        <f t="shared" si="0"/>
        <v>12288141</v>
      </c>
      <c r="Z14" s="32">
        <f>+IF(X14&lt;&gt;0,+(Y14/X14)*100,0)</f>
        <v>83.141203442931911</v>
      </c>
      <c r="AA14" s="33">
        <f>SUM(AA6:AA13)</f>
        <v>19706458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80236535</v>
      </c>
      <c r="D18" s="18"/>
      <c r="E18" s="19">
        <v>20697945</v>
      </c>
      <c r="F18" s="20">
        <v>80185577</v>
      </c>
      <c r="G18" s="24">
        <v>65657196</v>
      </c>
      <c r="H18" s="24">
        <v>-28858452</v>
      </c>
      <c r="I18" s="24"/>
      <c r="J18" s="20">
        <v>36798744</v>
      </c>
      <c r="K18" s="24"/>
      <c r="L18" s="24">
        <v>43437791</v>
      </c>
      <c r="M18" s="20"/>
      <c r="N18" s="24">
        <v>43437791</v>
      </c>
      <c r="O18" s="24"/>
      <c r="P18" s="24"/>
      <c r="Q18" s="20">
        <v>1292678</v>
      </c>
      <c r="R18" s="24">
        <v>1292678</v>
      </c>
      <c r="S18" s="24"/>
      <c r="T18" s="20"/>
      <c r="U18" s="24"/>
      <c r="V18" s="24"/>
      <c r="W18" s="24">
        <v>81529213</v>
      </c>
      <c r="X18" s="20">
        <v>60154929</v>
      </c>
      <c r="Y18" s="24">
        <v>21374284</v>
      </c>
      <c r="Z18" s="25">
        <v>35.532057564227202</v>
      </c>
      <c r="AA18" s="26">
        <v>80185577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953000</v>
      </c>
      <c r="D21" s="18"/>
      <c r="E21" s="19"/>
      <c r="F21" s="20">
        <v>953000</v>
      </c>
      <c r="G21" s="20">
        <v>953000</v>
      </c>
      <c r="H21" s="20">
        <v>-953000</v>
      </c>
      <c r="I21" s="20"/>
      <c r="J21" s="20"/>
      <c r="K21" s="20"/>
      <c r="L21" s="20">
        <v>953000</v>
      </c>
      <c r="M21" s="20"/>
      <c r="N21" s="20">
        <v>953000</v>
      </c>
      <c r="O21" s="20"/>
      <c r="P21" s="20"/>
      <c r="Q21" s="20"/>
      <c r="R21" s="20"/>
      <c r="S21" s="20"/>
      <c r="T21" s="20"/>
      <c r="U21" s="20"/>
      <c r="V21" s="20"/>
      <c r="W21" s="20">
        <v>953000</v>
      </c>
      <c r="X21" s="20">
        <v>381200</v>
      </c>
      <c r="Y21" s="20">
        <v>571800</v>
      </c>
      <c r="Z21" s="21">
        <v>150</v>
      </c>
      <c r="AA21" s="22">
        <v>953000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81189535</v>
      </c>
      <c r="D26" s="29">
        <f t="shared" ref="D26:Y26" si="1">SUM(D16:D25)</f>
        <v>0</v>
      </c>
      <c r="E26" s="35">
        <f t="shared" si="1"/>
        <v>20697945</v>
      </c>
      <c r="F26" s="36">
        <f t="shared" si="1"/>
        <v>81138577</v>
      </c>
      <c r="G26" s="36">
        <f t="shared" si="1"/>
        <v>66610196</v>
      </c>
      <c r="H26" s="36">
        <f t="shared" si="1"/>
        <v>-29811452</v>
      </c>
      <c r="I26" s="36">
        <f t="shared" si="1"/>
        <v>0</v>
      </c>
      <c r="J26" s="36">
        <f t="shared" si="1"/>
        <v>36798744</v>
      </c>
      <c r="K26" s="36">
        <f t="shared" si="1"/>
        <v>0</v>
      </c>
      <c r="L26" s="36">
        <f t="shared" si="1"/>
        <v>44390791</v>
      </c>
      <c r="M26" s="36">
        <f t="shared" si="1"/>
        <v>0</v>
      </c>
      <c r="N26" s="36">
        <f t="shared" si="1"/>
        <v>44390791</v>
      </c>
      <c r="O26" s="36">
        <f t="shared" si="1"/>
        <v>0</v>
      </c>
      <c r="P26" s="36">
        <f t="shared" si="1"/>
        <v>0</v>
      </c>
      <c r="Q26" s="36">
        <f t="shared" si="1"/>
        <v>1292678</v>
      </c>
      <c r="R26" s="36">
        <f t="shared" si="1"/>
        <v>1292678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82482213</v>
      </c>
      <c r="X26" s="36">
        <f t="shared" si="1"/>
        <v>60536129</v>
      </c>
      <c r="Y26" s="36">
        <f t="shared" si="1"/>
        <v>21946084</v>
      </c>
      <c r="Z26" s="37">
        <f>+IF(X26&lt;&gt;0,+(Y26/X26)*100,0)</f>
        <v>36.252869753201431</v>
      </c>
      <c r="AA26" s="38">
        <f>SUM(AA16:AA25)</f>
        <v>81138577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97325225</v>
      </c>
      <c r="D27" s="29">
        <f>+D14+D26</f>
        <v>0</v>
      </c>
      <c r="E27" s="30">
        <f t="shared" si="2"/>
        <v>34486883</v>
      </c>
      <c r="F27" s="31">
        <f t="shared" si="2"/>
        <v>100845035</v>
      </c>
      <c r="G27" s="31">
        <f t="shared" si="2"/>
        <v>106208861</v>
      </c>
      <c r="H27" s="31">
        <f t="shared" si="2"/>
        <v>-73595657</v>
      </c>
      <c r="I27" s="31">
        <f t="shared" si="2"/>
        <v>1192342</v>
      </c>
      <c r="J27" s="31">
        <f t="shared" si="2"/>
        <v>33805546</v>
      </c>
      <c r="K27" s="31">
        <f t="shared" si="2"/>
        <v>1195190</v>
      </c>
      <c r="L27" s="31">
        <f t="shared" si="2"/>
        <v>68425829</v>
      </c>
      <c r="M27" s="31">
        <f t="shared" si="2"/>
        <v>1438956</v>
      </c>
      <c r="N27" s="31">
        <f t="shared" si="2"/>
        <v>71059975</v>
      </c>
      <c r="O27" s="31">
        <f t="shared" si="2"/>
        <v>1145629</v>
      </c>
      <c r="P27" s="31">
        <f t="shared" si="2"/>
        <v>1104920</v>
      </c>
      <c r="Q27" s="31">
        <f t="shared" si="2"/>
        <v>2434129</v>
      </c>
      <c r="R27" s="31">
        <f t="shared" si="2"/>
        <v>4684678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109550199</v>
      </c>
      <c r="X27" s="31">
        <f t="shared" si="2"/>
        <v>75315974</v>
      </c>
      <c r="Y27" s="31">
        <f t="shared" si="2"/>
        <v>34234225</v>
      </c>
      <c r="Z27" s="32">
        <f>+IF(X27&lt;&gt;0,+(Y27/X27)*100,0)</f>
        <v>45.454135665828339</v>
      </c>
      <c r="AA27" s="33">
        <f>+AA14+AA26</f>
        <v>100845035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6015630</v>
      </c>
      <c r="D33" s="18"/>
      <c r="E33" s="19">
        <v>1382912</v>
      </c>
      <c r="F33" s="20">
        <v>1382912</v>
      </c>
      <c r="G33" s="20">
        <v>6180271</v>
      </c>
      <c r="H33" s="20">
        <v>-3976405</v>
      </c>
      <c r="I33" s="20">
        <v>155284</v>
      </c>
      <c r="J33" s="20">
        <v>2359150</v>
      </c>
      <c r="K33" s="20">
        <v>155693</v>
      </c>
      <c r="L33" s="20">
        <v>4295428</v>
      </c>
      <c r="M33" s="20">
        <v>187598</v>
      </c>
      <c r="N33" s="20">
        <v>4638719</v>
      </c>
      <c r="O33" s="20">
        <v>149205</v>
      </c>
      <c r="P33" s="20">
        <v>143976</v>
      </c>
      <c r="Q33" s="20">
        <v>148642</v>
      </c>
      <c r="R33" s="20">
        <v>441823</v>
      </c>
      <c r="S33" s="20"/>
      <c r="T33" s="20"/>
      <c r="U33" s="20"/>
      <c r="V33" s="20"/>
      <c r="W33" s="20">
        <v>7439692</v>
      </c>
      <c r="X33" s="20">
        <v>1037178</v>
      </c>
      <c r="Y33" s="20">
        <v>6402514</v>
      </c>
      <c r="Z33" s="21">
        <v>617.30136967810733</v>
      </c>
      <c r="AA33" s="22">
        <v>1382912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6015630</v>
      </c>
      <c r="D38" s="29">
        <f t="shared" ref="D38:Y38" si="3">SUM(D30:D37)</f>
        <v>0</v>
      </c>
      <c r="E38" s="30">
        <f t="shared" si="3"/>
        <v>1382912</v>
      </c>
      <c r="F38" s="31">
        <f t="shared" si="3"/>
        <v>1382912</v>
      </c>
      <c r="G38" s="31">
        <f t="shared" si="3"/>
        <v>6180271</v>
      </c>
      <c r="H38" s="31">
        <f t="shared" si="3"/>
        <v>-3976405</v>
      </c>
      <c r="I38" s="31">
        <f t="shared" si="3"/>
        <v>155284</v>
      </c>
      <c r="J38" s="31">
        <f t="shared" si="3"/>
        <v>2359150</v>
      </c>
      <c r="K38" s="31">
        <f t="shared" si="3"/>
        <v>155693</v>
      </c>
      <c r="L38" s="31">
        <f t="shared" si="3"/>
        <v>4295428</v>
      </c>
      <c r="M38" s="31">
        <f t="shared" si="3"/>
        <v>187598</v>
      </c>
      <c r="N38" s="31">
        <f t="shared" si="3"/>
        <v>4638719</v>
      </c>
      <c r="O38" s="31">
        <f t="shared" si="3"/>
        <v>149205</v>
      </c>
      <c r="P38" s="31">
        <f t="shared" si="3"/>
        <v>143976</v>
      </c>
      <c r="Q38" s="31">
        <f t="shared" si="3"/>
        <v>148642</v>
      </c>
      <c r="R38" s="31">
        <f t="shared" si="3"/>
        <v>441823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7439692</v>
      </c>
      <c r="X38" s="31">
        <f t="shared" si="3"/>
        <v>1037178</v>
      </c>
      <c r="Y38" s="31">
        <f t="shared" si="3"/>
        <v>6402514</v>
      </c>
      <c r="Z38" s="32">
        <f>+IF(X38&lt;&gt;0,+(Y38/X38)*100,0)</f>
        <v>617.30136967810733</v>
      </c>
      <c r="AA38" s="33">
        <f>SUM(AA30:AA37)</f>
        <v>1382912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6015630</v>
      </c>
      <c r="D45" s="29">
        <f>+D38+D44</f>
        <v>0</v>
      </c>
      <c r="E45" s="30">
        <f t="shared" si="5"/>
        <v>1382912</v>
      </c>
      <c r="F45" s="31">
        <f t="shared" si="5"/>
        <v>1382912</v>
      </c>
      <c r="G45" s="31">
        <f t="shared" si="5"/>
        <v>6180271</v>
      </c>
      <c r="H45" s="31">
        <f t="shared" si="5"/>
        <v>-3976405</v>
      </c>
      <c r="I45" s="31">
        <f t="shared" si="5"/>
        <v>155284</v>
      </c>
      <c r="J45" s="31">
        <f t="shared" si="5"/>
        <v>2359150</v>
      </c>
      <c r="K45" s="31">
        <f t="shared" si="5"/>
        <v>155693</v>
      </c>
      <c r="L45" s="31">
        <f t="shared" si="5"/>
        <v>4295428</v>
      </c>
      <c r="M45" s="31">
        <f t="shared" si="5"/>
        <v>187598</v>
      </c>
      <c r="N45" s="31">
        <f t="shared" si="5"/>
        <v>4638719</v>
      </c>
      <c r="O45" s="31">
        <f t="shared" si="5"/>
        <v>149205</v>
      </c>
      <c r="P45" s="31">
        <f t="shared" si="5"/>
        <v>143976</v>
      </c>
      <c r="Q45" s="31">
        <f t="shared" si="5"/>
        <v>148642</v>
      </c>
      <c r="R45" s="31">
        <f t="shared" si="5"/>
        <v>441823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7439692</v>
      </c>
      <c r="X45" s="31">
        <f t="shared" si="5"/>
        <v>1037178</v>
      </c>
      <c r="Y45" s="31">
        <f t="shared" si="5"/>
        <v>6402514</v>
      </c>
      <c r="Z45" s="32">
        <f>+IF(X45&lt;&gt;0,+(Y45/X45)*100,0)</f>
        <v>617.30136967810733</v>
      </c>
      <c r="AA45" s="33">
        <f>+AA38+AA44</f>
        <v>1382912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91309595</v>
      </c>
      <c r="D46" s="42">
        <f t="shared" si="6"/>
        <v>0</v>
      </c>
      <c r="E46" s="43">
        <f t="shared" si="6"/>
        <v>33103971</v>
      </c>
      <c r="F46" s="44">
        <f t="shared" si="6"/>
        <v>99462123</v>
      </c>
      <c r="G46" s="44">
        <f t="shared" si="6"/>
        <v>100028590</v>
      </c>
      <c r="H46" s="44">
        <f t="shared" si="6"/>
        <v>-69619252</v>
      </c>
      <c r="I46" s="44">
        <f t="shared" si="6"/>
        <v>1037058</v>
      </c>
      <c r="J46" s="44">
        <f t="shared" si="6"/>
        <v>31446396</v>
      </c>
      <c r="K46" s="44">
        <f t="shared" si="6"/>
        <v>1039497</v>
      </c>
      <c r="L46" s="44">
        <f t="shared" si="6"/>
        <v>64130401</v>
      </c>
      <c r="M46" s="44">
        <f t="shared" si="6"/>
        <v>1251358</v>
      </c>
      <c r="N46" s="44">
        <f t="shared" si="6"/>
        <v>66421256</v>
      </c>
      <c r="O46" s="44">
        <f t="shared" si="6"/>
        <v>996424</v>
      </c>
      <c r="P46" s="44">
        <f t="shared" si="6"/>
        <v>960944</v>
      </c>
      <c r="Q46" s="44">
        <f t="shared" si="6"/>
        <v>2285487</v>
      </c>
      <c r="R46" s="44">
        <f t="shared" si="6"/>
        <v>4242855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102110507</v>
      </c>
      <c r="X46" s="44">
        <f t="shared" si="6"/>
        <v>74278796</v>
      </c>
      <c r="Y46" s="44">
        <f t="shared" si="6"/>
        <v>27831711</v>
      </c>
      <c r="Z46" s="45">
        <f>+IF(X46&lt;&gt;0,+(Y46/X46)*100,0)</f>
        <v>37.469254348172257</v>
      </c>
      <c r="AA46" s="46">
        <f>+AA27-AA45</f>
        <v>99462123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37111002</v>
      </c>
      <c r="D48" s="18"/>
      <c r="E48" s="19"/>
      <c r="F48" s="20">
        <v>230380227</v>
      </c>
      <c r="G48" s="20">
        <v>38029328</v>
      </c>
      <c r="H48" s="20">
        <v>-46869899</v>
      </c>
      <c r="I48" s="20">
        <v>801466</v>
      </c>
      <c r="J48" s="20">
        <v>-8039105</v>
      </c>
      <c r="K48" s="20">
        <v>793967</v>
      </c>
      <c r="L48" s="20">
        <v>37749981</v>
      </c>
      <c r="M48" s="20">
        <v>644159</v>
      </c>
      <c r="N48" s="20">
        <v>39188107</v>
      </c>
      <c r="O48" s="20">
        <v>789896</v>
      </c>
      <c r="P48" s="20">
        <v>845883</v>
      </c>
      <c r="Q48" s="20">
        <v>776065</v>
      </c>
      <c r="R48" s="20">
        <v>2411844</v>
      </c>
      <c r="S48" s="20"/>
      <c r="T48" s="20"/>
      <c r="U48" s="20"/>
      <c r="V48" s="20"/>
      <c r="W48" s="20">
        <v>33560846</v>
      </c>
      <c r="X48" s="20">
        <v>172785168</v>
      </c>
      <c r="Y48" s="20">
        <v>-139224322</v>
      </c>
      <c r="Z48" s="47">
        <v>-80.576546940649436</v>
      </c>
      <c r="AA48" s="22">
        <v>230380227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37111002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230380227</v>
      </c>
      <c r="G51" s="52">
        <f t="shared" si="7"/>
        <v>38029328</v>
      </c>
      <c r="H51" s="52">
        <f t="shared" si="7"/>
        <v>-46869899</v>
      </c>
      <c r="I51" s="52">
        <f t="shared" si="7"/>
        <v>801466</v>
      </c>
      <c r="J51" s="52">
        <f t="shared" si="7"/>
        <v>-8039105</v>
      </c>
      <c r="K51" s="52">
        <f t="shared" si="7"/>
        <v>793967</v>
      </c>
      <c r="L51" s="52">
        <f t="shared" si="7"/>
        <v>37749981</v>
      </c>
      <c r="M51" s="52">
        <f t="shared" si="7"/>
        <v>644159</v>
      </c>
      <c r="N51" s="52">
        <f t="shared" si="7"/>
        <v>39188107</v>
      </c>
      <c r="O51" s="52">
        <f t="shared" si="7"/>
        <v>789896</v>
      </c>
      <c r="P51" s="52">
        <f t="shared" si="7"/>
        <v>845883</v>
      </c>
      <c r="Q51" s="52">
        <f t="shared" si="7"/>
        <v>776065</v>
      </c>
      <c r="R51" s="52">
        <f t="shared" si="7"/>
        <v>2411844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33560846</v>
      </c>
      <c r="X51" s="52">
        <f t="shared" si="7"/>
        <v>172785168</v>
      </c>
      <c r="Y51" s="52">
        <f t="shared" si="7"/>
        <v>-139224322</v>
      </c>
      <c r="Z51" s="53">
        <f>+IF(X51&lt;&gt;0,+(Y51/X51)*100,0)</f>
        <v>-80.576546940649436</v>
      </c>
      <c r="AA51" s="54">
        <f>SUM(AA48:AA50)</f>
        <v>230380227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211908284</v>
      </c>
      <c r="D6" s="18"/>
      <c r="E6" s="19">
        <v>23708069</v>
      </c>
      <c r="F6" s="20">
        <v>206836910</v>
      </c>
      <c r="G6" s="20">
        <v>215189207</v>
      </c>
      <c r="H6" s="20">
        <v>3119829</v>
      </c>
      <c r="I6" s="20">
        <v>2879263</v>
      </c>
      <c r="J6" s="20">
        <v>221188299</v>
      </c>
      <c r="K6" s="20">
        <v>1445468</v>
      </c>
      <c r="L6" s="20">
        <v>2763124</v>
      </c>
      <c r="M6" s="20">
        <v>2358751</v>
      </c>
      <c r="N6" s="20">
        <v>6567343</v>
      </c>
      <c r="O6" s="20">
        <v>2797436</v>
      </c>
      <c r="P6" s="20">
        <v>2503132</v>
      </c>
      <c r="Q6" s="20">
        <v>2663815</v>
      </c>
      <c r="R6" s="20">
        <v>7964383</v>
      </c>
      <c r="S6" s="20"/>
      <c r="T6" s="20"/>
      <c r="U6" s="20"/>
      <c r="V6" s="20"/>
      <c r="W6" s="20">
        <v>235720025</v>
      </c>
      <c r="X6" s="20">
        <v>218177557</v>
      </c>
      <c r="Y6" s="20">
        <v>17542468</v>
      </c>
      <c r="Z6" s="21">
        <v>8.040454866767071</v>
      </c>
      <c r="AA6" s="22">
        <v>206836910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-355174818</v>
      </c>
      <c r="D8" s="18"/>
      <c r="E8" s="19">
        <v>23361938</v>
      </c>
      <c r="F8" s="20">
        <v>-336435879</v>
      </c>
      <c r="G8" s="20">
        <v>-359171506</v>
      </c>
      <c r="H8" s="20">
        <v>1977001</v>
      </c>
      <c r="I8" s="20">
        <v>525492</v>
      </c>
      <c r="J8" s="20">
        <v>-356669013</v>
      </c>
      <c r="K8" s="20">
        <v>113740</v>
      </c>
      <c r="L8" s="20">
        <v>429341</v>
      </c>
      <c r="M8" s="20">
        <v>1456503</v>
      </c>
      <c r="N8" s="20">
        <v>1999584</v>
      </c>
      <c r="O8" s="20">
        <v>-5547048</v>
      </c>
      <c r="P8" s="20">
        <v>862058</v>
      </c>
      <c r="Q8" s="20">
        <v>858609</v>
      </c>
      <c r="R8" s="20">
        <v>-3826381</v>
      </c>
      <c r="S8" s="20"/>
      <c r="T8" s="20"/>
      <c r="U8" s="20"/>
      <c r="V8" s="20"/>
      <c r="W8" s="20">
        <v>-358495810</v>
      </c>
      <c r="X8" s="20">
        <v>-339502574</v>
      </c>
      <c r="Y8" s="20">
        <v>-18993236</v>
      </c>
      <c r="Z8" s="21">
        <v>5.5944306330944045</v>
      </c>
      <c r="AA8" s="22">
        <v>-336435879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8906497</v>
      </c>
      <c r="F9" s="20">
        <v>8906497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6679872</v>
      </c>
      <c r="Y9" s="20">
        <v>-6679872</v>
      </c>
      <c r="Z9" s="21">
        <v>-100</v>
      </c>
      <c r="AA9" s="22">
        <v>8906497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-25001257</v>
      </c>
      <c r="D11" s="18"/>
      <c r="E11" s="19">
        <v>-2991828</v>
      </c>
      <c r="F11" s="20">
        <v>-27563086</v>
      </c>
      <c r="G11" s="20">
        <v>-25004409</v>
      </c>
      <c r="H11" s="20">
        <v>-518433</v>
      </c>
      <c r="I11" s="20">
        <v>-364504</v>
      </c>
      <c r="J11" s="20">
        <v>-25887346</v>
      </c>
      <c r="K11" s="20">
        <v>-406077</v>
      </c>
      <c r="L11" s="20">
        <v>-463938</v>
      </c>
      <c r="M11" s="20">
        <v>-185645</v>
      </c>
      <c r="N11" s="20">
        <v>-1055660</v>
      </c>
      <c r="O11" s="20">
        <v>-227064</v>
      </c>
      <c r="P11" s="20">
        <v>-522097</v>
      </c>
      <c r="Q11" s="20">
        <v>-737147</v>
      </c>
      <c r="R11" s="20">
        <v>-1486308</v>
      </c>
      <c r="S11" s="20"/>
      <c r="T11" s="20"/>
      <c r="U11" s="20"/>
      <c r="V11" s="20"/>
      <c r="W11" s="20">
        <v>-28429314</v>
      </c>
      <c r="X11" s="20">
        <v>-27182490</v>
      </c>
      <c r="Y11" s="20">
        <v>-1246824</v>
      </c>
      <c r="Z11" s="21">
        <v>4.5868645587655879</v>
      </c>
      <c r="AA11" s="22">
        <v>-27563086</v>
      </c>
    </row>
    <row r="12" spans="1:27" x14ac:dyDescent="0.25">
      <c r="A12" s="23" t="s">
        <v>41</v>
      </c>
      <c r="B12" s="17" t="s">
        <v>33</v>
      </c>
      <c r="C12" s="18">
        <v>8055617</v>
      </c>
      <c r="D12" s="18"/>
      <c r="E12" s="19"/>
      <c r="F12" s="20">
        <v>8055617</v>
      </c>
      <c r="G12" s="24">
        <v>8146791</v>
      </c>
      <c r="H12" s="24"/>
      <c r="I12" s="24">
        <v>67145</v>
      </c>
      <c r="J12" s="20">
        <v>8213936</v>
      </c>
      <c r="K12" s="24">
        <v>22320</v>
      </c>
      <c r="L12" s="24">
        <v>38400</v>
      </c>
      <c r="M12" s="20"/>
      <c r="N12" s="24">
        <v>60720</v>
      </c>
      <c r="O12" s="24"/>
      <c r="P12" s="24"/>
      <c r="Q12" s="20"/>
      <c r="R12" s="24"/>
      <c r="S12" s="24"/>
      <c r="T12" s="20"/>
      <c r="U12" s="24"/>
      <c r="V12" s="24"/>
      <c r="W12" s="24">
        <v>8274656</v>
      </c>
      <c r="X12" s="20">
        <v>8055617</v>
      </c>
      <c r="Y12" s="24">
        <v>219039</v>
      </c>
      <c r="Z12" s="25">
        <v>2.7190840875379254</v>
      </c>
      <c r="AA12" s="26">
        <v>8055617</v>
      </c>
    </row>
    <row r="13" spans="1:27" x14ac:dyDescent="0.25">
      <c r="A13" s="23" t="s">
        <v>42</v>
      </c>
      <c r="B13" s="17" t="s">
        <v>33</v>
      </c>
      <c r="C13" s="18">
        <v>-10334</v>
      </c>
      <c r="D13" s="18"/>
      <c r="E13" s="19"/>
      <c r="F13" s="20">
        <v>-10334</v>
      </c>
      <c r="G13" s="20">
        <v>-10334</v>
      </c>
      <c r="H13" s="20"/>
      <c r="I13" s="20"/>
      <c r="J13" s="20">
        <v>-10334</v>
      </c>
      <c r="K13" s="20"/>
      <c r="L13" s="20"/>
      <c r="M13" s="20"/>
      <c r="N13" s="20"/>
      <c r="O13" s="20"/>
      <c r="P13" s="20"/>
      <c r="Q13" s="20">
        <v>10334</v>
      </c>
      <c r="R13" s="20">
        <v>10334</v>
      </c>
      <c r="S13" s="20"/>
      <c r="T13" s="20"/>
      <c r="U13" s="20"/>
      <c r="V13" s="20"/>
      <c r="W13" s="20"/>
      <c r="X13" s="20">
        <v>-10334</v>
      </c>
      <c r="Y13" s="20">
        <v>10334</v>
      </c>
      <c r="Z13" s="21">
        <v>-100</v>
      </c>
      <c r="AA13" s="22">
        <v>-10334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-160222508</v>
      </c>
      <c r="D14" s="29">
        <f>SUM(D6:D13)</f>
        <v>0</v>
      </c>
      <c r="E14" s="30">
        <f t="shared" si="0"/>
        <v>52984676</v>
      </c>
      <c r="F14" s="31">
        <f t="shared" si="0"/>
        <v>-140210275</v>
      </c>
      <c r="G14" s="31">
        <f t="shared" si="0"/>
        <v>-160850251</v>
      </c>
      <c r="H14" s="31">
        <f t="shared" si="0"/>
        <v>4578397</v>
      </c>
      <c r="I14" s="31">
        <f t="shared" si="0"/>
        <v>3107396</v>
      </c>
      <c r="J14" s="31">
        <f t="shared" si="0"/>
        <v>-153164458</v>
      </c>
      <c r="K14" s="31">
        <f t="shared" si="0"/>
        <v>1175451</v>
      </c>
      <c r="L14" s="31">
        <f t="shared" si="0"/>
        <v>2766927</v>
      </c>
      <c r="M14" s="31">
        <f t="shared" si="0"/>
        <v>3629609</v>
      </c>
      <c r="N14" s="31">
        <f t="shared" si="0"/>
        <v>7571987</v>
      </c>
      <c r="O14" s="31">
        <f t="shared" si="0"/>
        <v>-2976676</v>
      </c>
      <c r="P14" s="31">
        <f t="shared" si="0"/>
        <v>2843093</v>
      </c>
      <c r="Q14" s="31">
        <f t="shared" si="0"/>
        <v>2795611</v>
      </c>
      <c r="R14" s="31">
        <f t="shared" si="0"/>
        <v>2662028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-142930443</v>
      </c>
      <c r="X14" s="31">
        <f t="shared" si="0"/>
        <v>-133782352</v>
      </c>
      <c r="Y14" s="31">
        <f t="shared" si="0"/>
        <v>-9148091</v>
      </c>
      <c r="Z14" s="32">
        <f>+IF(X14&lt;&gt;0,+(Y14/X14)*100,0)</f>
        <v>6.8380401923267122</v>
      </c>
      <c r="AA14" s="33">
        <f>SUM(AA6:AA13)</f>
        <v>-140210275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18636982</v>
      </c>
      <c r="D18" s="18"/>
      <c r="E18" s="19">
        <v>-769032</v>
      </c>
      <c r="F18" s="20">
        <v>17867950</v>
      </c>
      <c r="G18" s="24">
        <v>25035215</v>
      </c>
      <c r="H18" s="24"/>
      <c r="I18" s="24"/>
      <c r="J18" s="20">
        <v>25035215</v>
      </c>
      <c r="K18" s="24"/>
      <c r="L18" s="24"/>
      <c r="M18" s="20">
        <v>-6631062</v>
      </c>
      <c r="N18" s="24">
        <v>-6631062</v>
      </c>
      <c r="O18" s="24"/>
      <c r="P18" s="24"/>
      <c r="Q18" s="20">
        <v>24780899</v>
      </c>
      <c r="R18" s="24">
        <v>24780899</v>
      </c>
      <c r="S18" s="24"/>
      <c r="T18" s="20"/>
      <c r="U18" s="24"/>
      <c r="V18" s="24"/>
      <c r="W18" s="24">
        <v>43185052</v>
      </c>
      <c r="X18" s="20">
        <v>18060208</v>
      </c>
      <c r="Y18" s="24">
        <v>25124844</v>
      </c>
      <c r="Z18" s="25">
        <v>139.1171353065258</v>
      </c>
      <c r="AA18" s="26">
        <v>17867950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18636982</v>
      </c>
      <c r="D26" s="29">
        <f t="shared" ref="D26:Y26" si="1">SUM(D16:D25)</f>
        <v>0</v>
      </c>
      <c r="E26" s="35">
        <f t="shared" si="1"/>
        <v>-769032</v>
      </c>
      <c r="F26" s="36">
        <f t="shared" si="1"/>
        <v>17867950</v>
      </c>
      <c r="G26" s="36">
        <f t="shared" si="1"/>
        <v>25035215</v>
      </c>
      <c r="H26" s="36">
        <f t="shared" si="1"/>
        <v>0</v>
      </c>
      <c r="I26" s="36">
        <f t="shared" si="1"/>
        <v>0</v>
      </c>
      <c r="J26" s="36">
        <f t="shared" si="1"/>
        <v>25035215</v>
      </c>
      <c r="K26" s="36">
        <f t="shared" si="1"/>
        <v>0</v>
      </c>
      <c r="L26" s="36">
        <f t="shared" si="1"/>
        <v>0</v>
      </c>
      <c r="M26" s="36">
        <f t="shared" si="1"/>
        <v>-6631062</v>
      </c>
      <c r="N26" s="36">
        <f t="shared" si="1"/>
        <v>-6631062</v>
      </c>
      <c r="O26" s="36">
        <f t="shared" si="1"/>
        <v>0</v>
      </c>
      <c r="P26" s="36">
        <f t="shared" si="1"/>
        <v>0</v>
      </c>
      <c r="Q26" s="36">
        <f t="shared" si="1"/>
        <v>24780899</v>
      </c>
      <c r="R26" s="36">
        <f t="shared" si="1"/>
        <v>24780899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43185052</v>
      </c>
      <c r="X26" s="36">
        <f t="shared" si="1"/>
        <v>18060208</v>
      </c>
      <c r="Y26" s="36">
        <f t="shared" si="1"/>
        <v>25124844</v>
      </c>
      <c r="Z26" s="37">
        <f>+IF(X26&lt;&gt;0,+(Y26/X26)*100,0)</f>
        <v>139.1171353065258</v>
      </c>
      <c r="AA26" s="38">
        <f>SUM(AA16:AA25)</f>
        <v>17867950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-141585526</v>
      </c>
      <c r="D27" s="29">
        <f>+D14+D26</f>
        <v>0</v>
      </c>
      <c r="E27" s="30">
        <f t="shared" si="2"/>
        <v>52215644</v>
      </c>
      <c r="F27" s="31">
        <f t="shared" si="2"/>
        <v>-122342325</v>
      </c>
      <c r="G27" s="31">
        <f t="shared" si="2"/>
        <v>-135815036</v>
      </c>
      <c r="H27" s="31">
        <f t="shared" si="2"/>
        <v>4578397</v>
      </c>
      <c r="I27" s="31">
        <f t="shared" si="2"/>
        <v>3107396</v>
      </c>
      <c r="J27" s="31">
        <f t="shared" si="2"/>
        <v>-128129243</v>
      </c>
      <c r="K27" s="31">
        <f t="shared" si="2"/>
        <v>1175451</v>
      </c>
      <c r="L27" s="31">
        <f t="shared" si="2"/>
        <v>2766927</v>
      </c>
      <c r="M27" s="31">
        <f t="shared" si="2"/>
        <v>-3001453</v>
      </c>
      <c r="N27" s="31">
        <f t="shared" si="2"/>
        <v>940925</v>
      </c>
      <c r="O27" s="31">
        <f t="shared" si="2"/>
        <v>-2976676</v>
      </c>
      <c r="P27" s="31">
        <f t="shared" si="2"/>
        <v>2843093</v>
      </c>
      <c r="Q27" s="31">
        <f t="shared" si="2"/>
        <v>27576510</v>
      </c>
      <c r="R27" s="31">
        <f t="shared" si="2"/>
        <v>27442927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-99745391</v>
      </c>
      <c r="X27" s="31">
        <f t="shared" si="2"/>
        <v>-115722144</v>
      </c>
      <c r="Y27" s="31">
        <f t="shared" si="2"/>
        <v>15976753</v>
      </c>
      <c r="Z27" s="32">
        <f>+IF(X27&lt;&gt;0,+(Y27/X27)*100,0)</f>
        <v>-13.806132904001503</v>
      </c>
      <c r="AA27" s="33">
        <f>+AA14+AA26</f>
        <v>-122342325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-101190</v>
      </c>
      <c r="D32" s="18"/>
      <c r="E32" s="19"/>
      <c r="F32" s="20">
        <v>-101190</v>
      </c>
      <c r="G32" s="20">
        <v>-101190</v>
      </c>
      <c r="H32" s="20">
        <v>-905</v>
      </c>
      <c r="I32" s="20"/>
      <c r="J32" s="20">
        <v>-102095</v>
      </c>
      <c r="K32" s="20">
        <v>-45</v>
      </c>
      <c r="L32" s="20">
        <v>-308</v>
      </c>
      <c r="M32" s="20"/>
      <c r="N32" s="20">
        <v>-353</v>
      </c>
      <c r="O32" s="20">
        <v>-1100</v>
      </c>
      <c r="P32" s="20">
        <v>-670222</v>
      </c>
      <c r="Q32" s="20"/>
      <c r="R32" s="20">
        <v>-671322</v>
      </c>
      <c r="S32" s="20"/>
      <c r="T32" s="20"/>
      <c r="U32" s="20"/>
      <c r="V32" s="20"/>
      <c r="W32" s="20">
        <v>-773770</v>
      </c>
      <c r="X32" s="20">
        <v>-101190</v>
      </c>
      <c r="Y32" s="20">
        <v>-672580</v>
      </c>
      <c r="Z32" s="21">
        <v>664.67042197845637</v>
      </c>
      <c r="AA32" s="22">
        <v>-101190</v>
      </c>
    </row>
    <row r="33" spans="1:27" x14ac:dyDescent="0.25">
      <c r="A33" s="23" t="s">
        <v>61</v>
      </c>
      <c r="B33" s="17" t="s">
        <v>33</v>
      </c>
      <c r="C33" s="18">
        <v>18483487</v>
      </c>
      <c r="D33" s="18"/>
      <c r="E33" s="19">
        <v>-8126384</v>
      </c>
      <c r="F33" s="20">
        <v>11344034</v>
      </c>
      <c r="G33" s="20">
        <v>17388387</v>
      </c>
      <c r="H33" s="20">
        <v>-14192</v>
      </c>
      <c r="I33" s="20">
        <v>100073</v>
      </c>
      <c r="J33" s="20">
        <v>17474268</v>
      </c>
      <c r="K33" s="20">
        <v>51337</v>
      </c>
      <c r="L33" s="20">
        <v>108992</v>
      </c>
      <c r="M33" s="20">
        <v>222822</v>
      </c>
      <c r="N33" s="20">
        <v>383151</v>
      </c>
      <c r="O33" s="20">
        <v>149422</v>
      </c>
      <c r="P33" s="20">
        <v>158477</v>
      </c>
      <c r="Q33" s="20">
        <v>139995</v>
      </c>
      <c r="R33" s="20">
        <v>447894</v>
      </c>
      <c r="S33" s="20"/>
      <c r="T33" s="20"/>
      <c r="U33" s="20"/>
      <c r="V33" s="20"/>
      <c r="W33" s="20">
        <v>18305313</v>
      </c>
      <c r="X33" s="20">
        <v>12974302</v>
      </c>
      <c r="Y33" s="20">
        <v>5331011</v>
      </c>
      <c r="Z33" s="21">
        <v>41.089000394780392</v>
      </c>
      <c r="AA33" s="22">
        <v>11344034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39428214</v>
      </c>
      <c r="D36" s="18"/>
      <c r="E36" s="19">
        <v>14041053</v>
      </c>
      <c r="F36" s="20">
        <v>23226267</v>
      </c>
      <c r="G36" s="20">
        <v>40007131</v>
      </c>
      <c r="H36" s="20">
        <v>446638</v>
      </c>
      <c r="I36" s="20">
        <v>439728</v>
      </c>
      <c r="J36" s="20">
        <v>40893497</v>
      </c>
      <c r="K36" s="20">
        <v>442133</v>
      </c>
      <c r="L36" s="20">
        <v>387676</v>
      </c>
      <c r="M36" s="20">
        <v>298991</v>
      </c>
      <c r="N36" s="20">
        <v>1128800</v>
      </c>
      <c r="O36" s="20">
        <v>357691</v>
      </c>
      <c r="P36" s="20">
        <v>421871</v>
      </c>
      <c r="Q36" s="20">
        <v>-5238</v>
      </c>
      <c r="R36" s="20">
        <v>774324</v>
      </c>
      <c r="S36" s="20"/>
      <c r="T36" s="20"/>
      <c r="U36" s="20"/>
      <c r="V36" s="20"/>
      <c r="W36" s="20">
        <v>42796621</v>
      </c>
      <c r="X36" s="20">
        <v>19716006</v>
      </c>
      <c r="Y36" s="20">
        <v>23080615</v>
      </c>
      <c r="Z36" s="21">
        <v>117.06536810751631</v>
      </c>
      <c r="AA36" s="22">
        <v>23226267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57810511</v>
      </c>
      <c r="D38" s="29">
        <f t="shared" ref="D38:Y38" si="3">SUM(D30:D37)</f>
        <v>0</v>
      </c>
      <c r="E38" s="30">
        <f t="shared" si="3"/>
        <v>5914669</v>
      </c>
      <c r="F38" s="31">
        <f t="shared" si="3"/>
        <v>34469111</v>
      </c>
      <c r="G38" s="31">
        <f t="shared" si="3"/>
        <v>57294328</v>
      </c>
      <c r="H38" s="31">
        <f t="shared" si="3"/>
        <v>431541</v>
      </c>
      <c r="I38" s="31">
        <f t="shared" si="3"/>
        <v>539801</v>
      </c>
      <c r="J38" s="31">
        <f t="shared" si="3"/>
        <v>58265670</v>
      </c>
      <c r="K38" s="31">
        <f t="shared" si="3"/>
        <v>493425</v>
      </c>
      <c r="L38" s="31">
        <f t="shared" si="3"/>
        <v>496360</v>
      </c>
      <c r="M38" s="31">
        <f t="shared" si="3"/>
        <v>521813</v>
      </c>
      <c r="N38" s="31">
        <f t="shared" si="3"/>
        <v>1511598</v>
      </c>
      <c r="O38" s="31">
        <f t="shared" si="3"/>
        <v>506013</v>
      </c>
      <c r="P38" s="31">
        <f t="shared" si="3"/>
        <v>-89874</v>
      </c>
      <c r="Q38" s="31">
        <f t="shared" si="3"/>
        <v>134757</v>
      </c>
      <c r="R38" s="31">
        <f t="shared" si="3"/>
        <v>550896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60328164</v>
      </c>
      <c r="X38" s="31">
        <f t="shared" si="3"/>
        <v>32589118</v>
      </c>
      <c r="Y38" s="31">
        <f t="shared" si="3"/>
        <v>27739046</v>
      </c>
      <c r="Z38" s="32">
        <f>+IF(X38&lt;&gt;0,+(Y38/X38)*100,0)</f>
        <v>85.117510697896151</v>
      </c>
      <c r="AA38" s="33">
        <f>SUM(AA30:AA37)</f>
        <v>34469111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57810511</v>
      </c>
      <c r="D45" s="29">
        <f>+D38+D44</f>
        <v>0</v>
      </c>
      <c r="E45" s="30">
        <f t="shared" si="5"/>
        <v>5914669</v>
      </c>
      <c r="F45" s="31">
        <f t="shared" si="5"/>
        <v>34469111</v>
      </c>
      <c r="G45" s="31">
        <f t="shared" si="5"/>
        <v>57294328</v>
      </c>
      <c r="H45" s="31">
        <f t="shared" si="5"/>
        <v>431541</v>
      </c>
      <c r="I45" s="31">
        <f t="shared" si="5"/>
        <v>539801</v>
      </c>
      <c r="J45" s="31">
        <f t="shared" si="5"/>
        <v>58265670</v>
      </c>
      <c r="K45" s="31">
        <f t="shared" si="5"/>
        <v>493425</v>
      </c>
      <c r="L45" s="31">
        <f t="shared" si="5"/>
        <v>496360</v>
      </c>
      <c r="M45" s="31">
        <f t="shared" si="5"/>
        <v>521813</v>
      </c>
      <c r="N45" s="31">
        <f t="shared" si="5"/>
        <v>1511598</v>
      </c>
      <c r="O45" s="31">
        <f t="shared" si="5"/>
        <v>506013</v>
      </c>
      <c r="P45" s="31">
        <f t="shared" si="5"/>
        <v>-89874</v>
      </c>
      <c r="Q45" s="31">
        <f t="shared" si="5"/>
        <v>134757</v>
      </c>
      <c r="R45" s="31">
        <f t="shared" si="5"/>
        <v>550896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60328164</v>
      </c>
      <c r="X45" s="31">
        <f t="shared" si="5"/>
        <v>32589118</v>
      </c>
      <c r="Y45" s="31">
        <f t="shared" si="5"/>
        <v>27739046</v>
      </c>
      <c r="Z45" s="32">
        <f>+IF(X45&lt;&gt;0,+(Y45/X45)*100,0)</f>
        <v>85.117510697896151</v>
      </c>
      <c r="AA45" s="33">
        <f>+AA38+AA44</f>
        <v>34469111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-199396037</v>
      </c>
      <c r="D46" s="42">
        <f t="shared" si="6"/>
        <v>0</v>
      </c>
      <c r="E46" s="43">
        <f t="shared" si="6"/>
        <v>46300975</v>
      </c>
      <c r="F46" s="44">
        <f t="shared" si="6"/>
        <v>-156811436</v>
      </c>
      <c r="G46" s="44">
        <f t="shared" si="6"/>
        <v>-193109364</v>
      </c>
      <c r="H46" s="44">
        <f t="shared" si="6"/>
        <v>4146856</v>
      </c>
      <c r="I46" s="44">
        <f t="shared" si="6"/>
        <v>2567595</v>
      </c>
      <c r="J46" s="44">
        <f t="shared" si="6"/>
        <v>-186394913</v>
      </c>
      <c r="K46" s="44">
        <f t="shared" si="6"/>
        <v>682026</v>
      </c>
      <c r="L46" s="44">
        <f t="shared" si="6"/>
        <v>2270567</v>
      </c>
      <c r="M46" s="44">
        <f t="shared" si="6"/>
        <v>-3523266</v>
      </c>
      <c r="N46" s="44">
        <f t="shared" si="6"/>
        <v>-570673</v>
      </c>
      <c r="O46" s="44">
        <f t="shared" si="6"/>
        <v>-3482689</v>
      </c>
      <c r="P46" s="44">
        <f t="shared" si="6"/>
        <v>2932967</v>
      </c>
      <c r="Q46" s="44">
        <f t="shared" si="6"/>
        <v>27441753</v>
      </c>
      <c r="R46" s="44">
        <f t="shared" si="6"/>
        <v>26892031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-160073555</v>
      </c>
      <c r="X46" s="44">
        <f t="shared" si="6"/>
        <v>-148311262</v>
      </c>
      <c r="Y46" s="44">
        <f t="shared" si="6"/>
        <v>-11762293</v>
      </c>
      <c r="Z46" s="45">
        <f>+IF(X46&lt;&gt;0,+(Y46/X46)*100,0)</f>
        <v>7.930815800084015</v>
      </c>
      <c r="AA46" s="46">
        <f>+AA27-AA45</f>
        <v>-156811436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-499745225</v>
      </c>
      <c r="D48" s="18"/>
      <c r="E48" s="19">
        <v>46300975</v>
      </c>
      <c r="F48" s="20">
        <v>-487403625</v>
      </c>
      <c r="G48" s="20">
        <v>-502672959</v>
      </c>
      <c r="H48" s="20">
        <v>-1754137</v>
      </c>
      <c r="I48" s="20">
        <v>2797095</v>
      </c>
      <c r="J48" s="20">
        <v>-501630001</v>
      </c>
      <c r="K48" s="20">
        <v>-6192506</v>
      </c>
      <c r="L48" s="20">
        <v>-1556582</v>
      </c>
      <c r="M48" s="20">
        <v>-502515</v>
      </c>
      <c r="N48" s="20">
        <v>-8251603</v>
      </c>
      <c r="O48" s="20">
        <v>-4610453</v>
      </c>
      <c r="P48" s="20">
        <v>-459799</v>
      </c>
      <c r="Q48" s="20">
        <v>-1083247</v>
      </c>
      <c r="R48" s="20">
        <v>-6153499</v>
      </c>
      <c r="S48" s="20"/>
      <c r="T48" s="20"/>
      <c r="U48" s="20"/>
      <c r="V48" s="20"/>
      <c r="W48" s="20">
        <v>-516035103</v>
      </c>
      <c r="X48" s="20">
        <v>-478903435</v>
      </c>
      <c r="Y48" s="20">
        <v>-37131668</v>
      </c>
      <c r="Z48" s="47">
        <v>7.7534770657888465</v>
      </c>
      <c r="AA48" s="22">
        <v>-487403625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-499745225</v>
      </c>
      <c r="D51" s="50">
        <f t="shared" ref="D51:Y51" si="7">SUM(D48:D50)</f>
        <v>0</v>
      </c>
      <c r="E51" s="51">
        <f t="shared" si="7"/>
        <v>46300975</v>
      </c>
      <c r="F51" s="52">
        <f t="shared" si="7"/>
        <v>-487403625</v>
      </c>
      <c r="G51" s="52">
        <f t="shared" si="7"/>
        <v>-502672959</v>
      </c>
      <c r="H51" s="52">
        <f t="shared" si="7"/>
        <v>-1754137</v>
      </c>
      <c r="I51" s="52">
        <f t="shared" si="7"/>
        <v>2797095</v>
      </c>
      <c r="J51" s="52">
        <f t="shared" si="7"/>
        <v>-501630001</v>
      </c>
      <c r="K51" s="52">
        <f t="shared" si="7"/>
        <v>-6192506</v>
      </c>
      <c r="L51" s="52">
        <f t="shared" si="7"/>
        <v>-1556582</v>
      </c>
      <c r="M51" s="52">
        <f t="shared" si="7"/>
        <v>-502515</v>
      </c>
      <c r="N51" s="52">
        <f t="shared" si="7"/>
        <v>-8251603</v>
      </c>
      <c r="O51" s="52">
        <f t="shared" si="7"/>
        <v>-4610453</v>
      </c>
      <c r="P51" s="52">
        <f t="shared" si="7"/>
        <v>-459799</v>
      </c>
      <c r="Q51" s="52">
        <f t="shared" si="7"/>
        <v>-1083247</v>
      </c>
      <c r="R51" s="52">
        <f t="shared" si="7"/>
        <v>-6153499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-516035103</v>
      </c>
      <c r="X51" s="52">
        <f t="shared" si="7"/>
        <v>-478903435</v>
      </c>
      <c r="Y51" s="52">
        <f t="shared" si="7"/>
        <v>-37131668</v>
      </c>
      <c r="Z51" s="53">
        <f>+IF(X51&lt;&gt;0,+(Y51/X51)*100,0)</f>
        <v>7.7534770657888465</v>
      </c>
      <c r="AA51" s="54">
        <f>SUM(AA48:AA50)</f>
        <v>-487403625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-3671200</v>
      </c>
      <c r="F6" s="20">
        <v>45863081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34397307</v>
      </c>
      <c r="Y6" s="20">
        <v>-34397307</v>
      </c>
      <c r="Z6" s="21">
        <v>-100</v>
      </c>
      <c r="AA6" s="22">
        <v>45863081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4107200</v>
      </c>
      <c r="F8" s="20">
        <v>6774000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5080500</v>
      </c>
      <c r="Y8" s="20">
        <v>-5080500</v>
      </c>
      <c r="Z8" s="21">
        <v>-100</v>
      </c>
      <c r="AA8" s="22">
        <v>6774000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436000</v>
      </c>
      <c r="F14" s="31">
        <f t="shared" si="0"/>
        <v>52637081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39477807</v>
      </c>
      <c r="Y14" s="31">
        <f t="shared" si="0"/>
        <v>-39477807</v>
      </c>
      <c r="Z14" s="32">
        <f>+IF(X14&lt;&gt;0,+(Y14/X14)*100,0)</f>
        <v>-100</v>
      </c>
      <c r="AA14" s="33">
        <f>SUM(AA6:AA13)</f>
        <v>52637081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436000</v>
      </c>
      <c r="F27" s="31">
        <f t="shared" si="2"/>
        <v>52637081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39477807</v>
      </c>
      <c r="Y27" s="31">
        <f t="shared" si="2"/>
        <v>-39477807</v>
      </c>
      <c r="Z27" s="32">
        <f>+IF(X27&lt;&gt;0,+(Y27/X27)*100,0)</f>
        <v>-100</v>
      </c>
      <c r="AA27" s="33">
        <f>+AA14+AA26</f>
        <v>52637081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294183</v>
      </c>
      <c r="J33" s="20">
        <v>294183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294183</v>
      </c>
      <c r="X33" s="20"/>
      <c r="Y33" s="20">
        <v>294183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294183</v>
      </c>
      <c r="J38" s="31">
        <f t="shared" si="3"/>
        <v>294183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294183</v>
      </c>
      <c r="X38" s="31">
        <f t="shared" si="3"/>
        <v>0</v>
      </c>
      <c r="Y38" s="31">
        <f t="shared" si="3"/>
        <v>294183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294183</v>
      </c>
      <c r="J45" s="31">
        <f t="shared" si="5"/>
        <v>294183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294183</v>
      </c>
      <c r="X45" s="31">
        <f t="shared" si="5"/>
        <v>0</v>
      </c>
      <c r="Y45" s="31">
        <f t="shared" si="5"/>
        <v>294183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436000</v>
      </c>
      <c r="F46" s="44">
        <f t="shared" si="6"/>
        <v>52637081</v>
      </c>
      <c r="G46" s="44">
        <f t="shared" si="6"/>
        <v>0</v>
      </c>
      <c r="H46" s="44">
        <f t="shared" si="6"/>
        <v>0</v>
      </c>
      <c r="I46" s="44">
        <f t="shared" si="6"/>
        <v>-294183</v>
      </c>
      <c r="J46" s="44">
        <f t="shared" si="6"/>
        <v>-294183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-294183</v>
      </c>
      <c r="X46" s="44">
        <f t="shared" si="6"/>
        <v>39477807</v>
      </c>
      <c r="Y46" s="44">
        <f t="shared" si="6"/>
        <v>-39771990</v>
      </c>
      <c r="Z46" s="45">
        <f>+IF(X46&lt;&gt;0,+(Y46/X46)*100,0)</f>
        <v>-100.74518576981745</v>
      </c>
      <c r="AA46" s="46">
        <f>+AA27-AA45</f>
        <v>52637081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-20999036</v>
      </c>
      <c r="D48" s="18"/>
      <c r="E48" s="19"/>
      <c r="F48" s="20"/>
      <c r="G48" s="20"/>
      <c r="H48" s="20"/>
      <c r="I48" s="20"/>
      <c r="J48" s="20"/>
      <c r="K48" s="20"/>
      <c r="L48" s="20">
        <v>-12372</v>
      </c>
      <c r="M48" s="20"/>
      <c r="N48" s="20">
        <v>-12372</v>
      </c>
      <c r="O48" s="20">
        <v>-4743</v>
      </c>
      <c r="P48" s="20"/>
      <c r="Q48" s="20"/>
      <c r="R48" s="20">
        <v>-4743</v>
      </c>
      <c r="S48" s="20"/>
      <c r="T48" s="20"/>
      <c r="U48" s="20"/>
      <c r="V48" s="20"/>
      <c r="W48" s="20">
        <v>-17115</v>
      </c>
      <c r="X48" s="20"/>
      <c r="Y48" s="20">
        <v>-17115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-20999036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-12372</v>
      </c>
      <c r="M51" s="52">
        <f t="shared" si="7"/>
        <v>0</v>
      </c>
      <c r="N51" s="52">
        <f t="shared" si="7"/>
        <v>-12372</v>
      </c>
      <c r="O51" s="52">
        <f t="shared" si="7"/>
        <v>-4743</v>
      </c>
      <c r="P51" s="52">
        <f t="shared" si="7"/>
        <v>0</v>
      </c>
      <c r="Q51" s="52">
        <f t="shared" si="7"/>
        <v>0</v>
      </c>
      <c r="R51" s="52">
        <f t="shared" si="7"/>
        <v>-4743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-17115</v>
      </c>
      <c r="X51" s="52">
        <f t="shared" si="7"/>
        <v>0</v>
      </c>
      <c r="Y51" s="52">
        <f t="shared" si="7"/>
        <v>-17115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1337562</v>
      </c>
      <c r="F6" s="20">
        <v>1961935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1471455</v>
      </c>
      <c r="Y6" s="20">
        <v>-1471455</v>
      </c>
      <c r="Z6" s="21">
        <v>-100</v>
      </c>
      <c r="AA6" s="22">
        <v>1961935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6211617</v>
      </c>
      <c r="D8" s="18"/>
      <c r="E8" s="19">
        <v>-425442</v>
      </c>
      <c r="F8" s="20">
        <v>-445007</v>
      </c>
      <c r="G8" s="20">
        <v>1037445</v>
      </c>
      <c r="H8" s="20">
        <v>1044746</v>
      </c>
      <c r="I8" s="20">
        <v>1033808</v>
      </c>
      <c r="J8" s="20">
        <v>3115999</v>
      </c>
      <c r="K8" s="20">
        <v>964843</v>
      </c>
      <c r="L8" s="20">
        <v>982662</v>
      </c>
      <c r="M8" s="20">
        <v>1024779</v>
      </c>
      <c r="N8" s="20">
        <v>2972284</v>
      </c>
      <c r="O8" s="20">
        <v>1026375</v>
      </c>
      <c r="P8" s="20">
        <v>1014049</v>
      </c>
      <c r="Q8" s="20">
        <v>-34503</v>
      </c>
      <c r="R8" s="20">
        <v>2005921</v>
      </c>
      <c r="S8" s="20"/>
      <c r="T8" s="20"/>
      <c r="U8" s="20"/>
      <c r="V8" s="20"/>
      <c r="W8" s="20">
        <v>8094204</v>
      </c>
      <c r="X8" s="20">
        <v>-333747</v>
      </c>
      <c r="Y8" s="20">
        <v>8427951</v>
      </c>
      <c r="Z8" s="21">
        <v>-2525.2514629344982</v>
      </c>
      <c r="AA8" s="22">
        <v>-445007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-14920</v>
      </c>
      <c r="D11" s="18"/>
      <c r="E11" s="19">
        <v>-200000</v>
      </c>
      <c r="F11" s="20">
        <v>-200000</v>
      </c>
      <c r="G11" s="20"/>
      <c r="H11" s="20">
        <v>-29500</v>
      </c>
      <c r="I11" s="20"/>
      <c r="J11" s="20">
        <v>-29500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-29500</v>
      </c>
      <c r="X11" s="20">
        <v>-150003</v>
      </c>
      <c r="Y11" s="20">
        <v>120503</v>
      </c>
      <c r="Z11" s="21">
        <v>-80.33372665880016</v>
      </c>
      <c r="AA11" s="22">
        <v>-200000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1210435</v>
      </c>
      <c r="F12" s="20">
        <v>1110000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832500</v>
      </c>
      <c r="Y12" s="24">
        <v>-832500</v>
      </c>
      <c r="Z12" s="25">
        <v>-100</v>
      </c>
      <c r="AA12" s="26">
        <v>1110000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6196697</v>
      </c>
      <c r="D14" s="29">
        <f>SUM(D6:D13)</f>
        <v>0</v>
      </c>
      <c r="E14" s="30">
        <f t="shared" si="0"/>
        <v>1922555</v>
      </c>
      <c r="F14" s="31">
        <f t="shared" si="0"/>
        <v>2426928</v>
      </c>
      <c r="G14" s="31">
        <f t="shared" si="0"/>
        <v>1037445</v>
      </c>
      <c r="H14" s="31">
        <f t="shared" si="0"/>
        <v>1015246</v>
      </c>
      <c r="I14" s="31">
        <f t="shared" si="0"/>
        <v>1033808</v>
      </c>
      <c r="J14" s="31">
        <f t="shared" si="0"/>
        <v>3086499</v>
      </c>
      <c r="K14" s="31">
        <f t="shared" si="0"/>
        <v>964843</v>
      </c>
      <c r="L14" s="31">
        <f t="shared" si="0"/>
        <v>982662</v>
      </c>
      <c r="M14" s="31">
        <f t="shared" si="0"/>
        <v>1024779</v>
      </c>
      <c r="N14" s="31">
        <f t="shared" si="0"/>
        <v>2972284</v>
      </c>
      <c r="O14" s="31">
        <f t="shared" si="0"/>
        <v>1026375</v>
      </c>
      <c r="P14" s="31">
        <f t="shared" si="0"/>
        <v>1014049</v>
      </c>
      <c r="Q14" s="31">
        <f t="shared" si="0"/>
        <v>-34503</v>
      </c>
      <c r="R14" s="31">
        <f t="shared" si="0"/>
        <v>2005921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8064704</v>
      </c>
      <c r="X14" s="31">
        <f t="shared" si="0"/>
        <v>1820205</v>
      </c>
      <c r="Y14" s="31">
        <f t="shared" si="0"/>
        <v>6244499</v>
      </c>
      <c r="Z14" s="32">
        <f>+IF(X14&lt;&gt;0,+(Y14/X14)*100,0)</f>
        <v>343.06569864383408</v>
      </c>
      <c r="AA14" s="33">
        <f>SUM(AA6:AA13)</f>
        <v>2426928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5394024</v>
      </c>
      <c r="D18" s="18"/>
      <c r="E18" s="19">
        <v>1200000</v>
      </c>
      <c r="F18" s="20">
        <v>650000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487494</v>
      </c>
      <c r="Y18" s="24">
        <v>-487494</v>
      </c>
      <c r="Z18" s="25">
        <v>-100</v>
      </c>
      <c r="AA18" s="26">
        <v>650000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5394024</v>
      </c>
      <c r="D26" s="29">
        <f t="shared" ref="D26:Y26" si="1">SUM(D16:D25)</f>
        <v>0</v>
      </c>
      <c r="E26" s="35">
        <f t="shared" si="1"/>
        <v>1200000</v>
      </c>
      <c r="F26" s="36">
        <f t="shared" si="1"/>
        <v>650000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487494</v>
      </c>
      <c r="Y26" s="36">
        <f t="shared" si="1"/>
        <v>-487494</v>
      </c>
      <c r="Z26" s="37">
        <f>+IF(X26&lt;&gt;0,+(Y26/X26)*100,0)</f>
        <v>-100</v>
      </c>
      <c r="AA26" s="38">
        <f>SUM(AA16:AA25)</f>
        <v>650000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11590721</v>
      </c>
      <c r="D27" s="29">
        <f>+D14+D26</f>
        <v>0</v>
      </c>
      <c r="E27" s="30">
        <f t="shared" si="2"/>
        <v>3122555</v>
      </c>
      <c r="F27" s="31">
        <f t="shared" si="2"/>
        <v>3076928</v>
      </c>
      <c r="G27" s="31">
        <f t="shared" si="2"/>
        <v>1037445</v>
      </c>
      <c r="H27" s="31">
        <f t="shared" si="2"/>
        <v>1015246</v>
      </c>
      <c r="I27" s="31">
        <f t="shared" si="2"/>
        <v>1033808</v>
      </c>
      <c r="J27" s="31">
        <f t="shared" si="2"/>
        <v>3086499</v>
      </c>
      <c r="K27" s="31">
        <f t="shared" si="2"/>
        <v>964843</v>
      </c>
      <c r="L27" s="31">
        <f t="shared" si="2"/>
        <v>982662</v>
      </c>
      <c r="M27" s="31">
        <f t="shared" si="2"/>
        <v>1024779</v>
      </c>
      <c r="N27" s="31">
        <f t="shared" si="2"/>
        <v>2972284</v>
      </c>
      <c r="O27" s="31">
        <f t="shared" si="2"/>
        <v>1026375</v>
      </c>
      <c r="P27" s="31">
        <f t="shared" si="2"/>
        <v>1014049</v>
      </c>
      <c r="Q27" s="31">
        <f t="shared" si="2"/>
        <v>-34503</v>
      </c>
      <c r="R27" s="31">
        <f t="shared" si="2"/>
        <v>2005921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8064704</v>
      </c>
      <c r="X27" s="31">
        <f t="shared" si="2"/>
        <v>2307699</v>
      </c>
      <c r="Y27" s="31">
        <f t="shared" si="2"/>
        <v>5757005</v>
      </c>
      <c r="Z27" s="32">
        <f>+IF(X27&lt;&gt;0,+(Y27/X27)*100,0)</f>
        <v>249.46949320513636</v>
      </c>
      <c r="AA27" s="33">
        <f>+AA14+AA26</f>
        <v>3076928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12281471</v>
      </c>
      <c r="D33" s="18"/>
      <c r="E33" s="19">
        <v>418511</v>
      </c>
      <c r="F33" s="20">
        <v>289781</v>
      </c>
      <c r="G33" s="20">
        <v>1048692</v>
      </c>
      <c r="H33" s="20">
        <v>1126743</v>
      </c>
      <c r="I33" s="20">
        <v>1097313</v>
      </c>
      <c r="J33" s="20">
        <v>3272748</v>
      </c>
      <c r="K33" s="20">
        <v>1012148</v>
      </c>
      <c r="L33" s="20">
        <v>1112232</v>
      </c>
      <c r="M33" s="20">
        <v>1190189</v>
      </c>
      <c r="N33" s="20">
        <v>3314569</v>
      </c>
      <c r="O33" s="20">
        <v>1110061</v>
      </c>
      <c r="P33" s="20">
        <v>1132625</v>
      </c>
      <c r="Q33" s="20"/>
      <c r="R33" s="20">
        <v>2242686</v>
      </c>
      <c r="S33" s="20"/>
      <c r="T33" s="20"/>
      <c r="U33" s="20"/>
      <c r="V33" s="20"/>
      <c r="W33" s="20">
        <v>8830003</v>
      </c>
      <c r="X33" s="20">
        <v>217341</v>
      </c>
      <c r="Y33" s="20">
        <v>8612662</v>
      </c>
      <c r="Z33" s="21">
        <v>3962.7414983827257</v>
      </c>
      <c r="AA33" s="22">
        <v>289781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2128120</v>
      </c>
      <c r="D36" s="18"/>
      <c r="E36" s="19"/>
      <c r="F36" s="20"/>
      <c r="G36" s="20">
        <v>177862</v>
      </c>
      <c r="H36" s="20">
        <v>177672</v>
      </c>
      <c r="I36" s="20">
        <v>177705</v>
      </c>
      <c r="J36" s="20">
        <v>533239</v>
      </c>
      <c r="K36" s="20">
        <v>177796</v>
      </c>
      <c r="L36" s="20">
        <v>177764</v>
      </c>
      <c r="M36" s="20">
        <v>177787</v>
      </c>
      <c r="N36" s="20">
        <v>533347</v>
      </c>
      <c r="O36" s="20">
        <v>178062</v>
      </c>
      <c r="P36" s="20">
        <v>178108</v>
      </c>
      <c r="Q36" s="20">
        <v>23</v>
      </c>
      <c r="R36" s="20">
        <v>356193</v>
      </c>
      <c r="S36" s="20"/>
      <c r="T36" s="20"/>
      <c r="U36" s="20"/>
      <c r="V36" s="20"/>
      <c r="W36" s="20">
        <v>1422779</v>
      </c>
      <c r="X36" s="20"/>
      <c r="Y36" s="20">
        <v>1422779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14409591</v>
      </c>
      <c r="D38" s="29">
        <f t="shared" ref="D38:Y38" si="3">SUM(D30:D37)</f>
        <v>0</v>
      </c>
      <c r="E38" s="30">
        <f t="shared" si="3"/>
        <v>418511</v>
      </c>
      <c r="F38" s="31">
        <f t="shared" si="3"/>
        <v>289781</v>
      </c>
      <c r="G38" s="31">
        <f t="shared" si="3"/>
        <v>1226554</v>
      </c>
      <c r="H38" s="31">
        <f t="shared" si="3"/>
        <v>1304415</v>
      </c>
      <c r="I38" s="31">
        <f t="shared" si="3"/>
        <v>1275018</v>
      </c>
      <c r="J38" s="31">
        <f t="shared" si="3"/>
        <v>3805987</v>
      </c>
      <c r="K38" s="31">
        <f t="shared" si="3"/>
        <v>1189944</v>
      </c>
      <c r="L38" s="31">
        <f t="shared" si="3"/>
        <v>1289996</v>
      </c>
      <c r="M38" s="31">
        <f t="shared" si="3"/>
        <v>1367976</v>
      </c>
      <c r="N38" s="31">
        <f t="shared" si="3"/>
        <v>3847916</v>
      </c>
      <c r="O38" s="31">
        <f t="shared" si="3"/>
        <v>1288123</v>
      </c>
      <c r="P38" s="31">
        <f t="shared" si="3"/>
        <v>1310733</v>
      </c>
      <c r="Q38" s="31">
        <f t="shared" si="3"/>
        <v>23</v>
      </c>
      <c r="R38" s="31">
        <f t="shared" si="3"/>
        <v>2598879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10252782</v>
      </c>
      <c r="X38" s="31">
        <f t="shared" si="3"/>
        <v>217341</v>
      </c>
      <c r="Y38" s="31">
        <f t="shared" si="3"/>
        <v>10035441</v>
      </c>
      <c r="Z38" s="32">
        <f>+IF(X38&lt;&gt;0,+(Y38/X38)*100,0)</f>
        <v>4617.3713197233837</v>
      </c>
      <c r="AA38" s="33">
        <f>SUM(AA30:AA37)</f>
        <v>289781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14409591</v>
      </c>
      <c r="D45" s="29">
        <f>+D38+D44</f>
        <v>0</v>
      </c>
      <c r="E45" s="30">
        <f t="shared" si="5"/>
        <v>418511</v>
      </c>
      <c r="F45" s="31">
        <f t="shared" si="5"/>
        <v>289781</v>
      </c>
      <c r="G45" s="31">
        <f t="shared" si="5"/>
        <v>1226554</v>
      </c>
      <c r="H45" s="31">
        <f t="shared" si="5"/>
        <v>1304415</v>
      </c>
      <c r="I45" s="31">
        <f t="shared" si="5"/>
        <v>1275018</v>
      </c>
      <c r="J45" s="31">
        <f t="shared" si="5"/>
        <v>3805987</v>
      </c>
      <c r="K45" s="31">
        <f t="shared" si="5"/>
        <v>1189944</v>
      </c>
      <c r="L45" s="31">
        <f t="shared" si="5"/>
        <v>1289996</v>
      </c>
      <c r="M45" s="31">
        <f t="shared" si="5"/>
        <v>1367976</v>
      </c>
      <c r="N45" s="31">
        <f t="shared" si="5"/>
        <v>3847916</v>
      </c>
      <c r="O45" s="31">
        <f t="shared" si="5"/>
        <v>1288123</v>
      </c>
      <c r="P45" s="31">
        <f t="shared" si="5"/>
        <v>1310733</v>
      </c>
      <c r="Q45" s="31">
        <f t="shared" si="5"/>
        <v>23</v>
      </c>
      <c r="R45" s="31">
        <f t="shared" si="5"/>
        <v>2598879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10252782</v>
      </c>
      <c r="X45" s="31">
        <f t="shared" si="5"/>
        <v>217341</v>
      </c>
      <c r="Y45" s="31">
        <f t="shared" si="5"/>
        <v>10035441</v>
      </c>
      <c r="Z45" s="32">
        <f>+IF(X45&lt;&gt;0,+(Y45/X45)*100,0)</f>
        <v>4617.3713197233837</v>
      </c>
      <c r="AA45" s="33">
        <f>+AA38+AA44</f>
        <v>289781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-2818870</v>
      </c>
      <c r="D46" s="42">
        <f t="shared" si="6"/>
        <v>0</v>
      </c>
      <c r="E46" s="43">
        <f t="shared" si="6"/>
        <v>2704044</v>
      </c>
      <c r="F46" s="44">
        <f t="shared" si="6"/>
        <v>2787147</v>
      </c>
      <c r="G46" s="44">
        <f t="shared" si="6"/>
        <v>-189109</v>
      </c>
      <c r="H46" s="44">
        <f t="shared" si="6"/>
        <v>-289169</v>
      </c>
      <c r="I46" s="44">
        <f t="shared" si="6"/>
        <v>-241210</v>
      </c>
      <c r="J46" s="44">
        <f t="shared" si="6"/>
        <v>-719488</v>
      </c>
      <c r="K46" s="44">
        <f t="shared" si="6"/>
        <v>-225101</v>
      </c>
      <c r="L46" s="44">
        <f t="shared" si="6"/>
        <v>-307334</v>
      </c>
      <c r="M46" s="44">
        <f t="shared" si="6"/>
        <v>-343197</v>
      </c>
      <c r="N46" s="44">
        <f t="shared" si="6"/>
        <v>-875632</v>
      </c>
      <c r="O46" s="44">
        <f t="shared" si="6"/>
        <v>-261748</v>
      </c>
      <c r="P46" s="44">
        <f t="shared" si="6"/>
        <v>-296684</v>
      </c>
      <c r="Q46" s="44">
        <f t="shared" si="6"/>
        <v>-34526</v>
      </c>
      <c r="R46" s="44">
        <f t="shared" si="6"/>
        <v>-592958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-2188078</v>
      </c>
      <c r="X46" s="44">
        <f t="shared" si="6"/>
        <v>2090358</v>
      </c>
      <c r="Y46" s="44">
        <f t="shared" si="6"/>
        <v>-4278436</v>
      </c>
      <c r="Z46" s="45">
        <f>+IF(X46&lt;&gt;0,+(Y46/X46)*100,0)</f>
        <v>-204.67479733136619</v>
      </c>
      <c r="AA46" s="46">
        <f>+AA27-AA45</f>
        <v>2787147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-18496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-18496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-2328330</v>
      </c>
      <c r="D6" s="18"/>
      <c r="E6" s="19">
        <v>38010172</v>
      </c>
      <c r="F6" s="20">
        <v>31109098</v>
      </c>
      <c r="G6" s="20">
        <v>-79584</v>
      </c>
      <c r="H6" s="20">
        <v>-74012</v>
      </c>
      <c r="I6" s="20">
        <v>-72730</v>
      </c>
      <c r="J6" s="20">
        <v>-226326</v>
      </c>
      <c r="K6" s="20">
        <v>-252094</v>
      </c>
      <c r="L6" s="20">
        <v>-33800</v>
      </c>
      <c r="M6" s="20">
        <v>-4623</v>
      </c>
      <c r="N6" s="20">
        <v>-290517</v>
      </c>
      <c r="O6" s="20">
        <v>-10768</v>
      </c>
      <c r="P6" s="20"/>
      <c r="Q6" s="20"/>
      <c r="R6" s="20">
        <v>-10768</v>
      </c>
      <c r="S6" s="20"/>
      <c r="T6" s="20"/>
      <c r="U6" s="20"/>
      <c r="V6" s="20"/>
      <c r="W6" s="20">
        <v>-527611</v>
      </c>
      <c r="X6" s="20">
        <v>23796828</v>
      </c>
      <c r="Y6" s="20">
        <v>-24324439</v>
      </c>
      <c r="Z6" s="21">
        <v>-102.21714843675804</v>
      </c>
      <c r="AA6" s="22">
        <v>31109098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69891322</v>
      </c>
      <c r="D8" s="18"/>
      <c r="E8" s="19">
        <v>-19589864</v>
      </c>
      <c r="F8" s="20">
        <v>-9589864</v>
      </c>
      <c r="G8" s="20">
        <v>1548419</v>
      </c>
      <c r="H8" s="20">
        <v>2814758</v>
      </c>
      <c r="I8" s="20">
        <v>2068622</v>
      </c>
      <c r="J8" s="20">
        <v>6431799</v>
      </c>
      <c r="K8" s="20">
        <v>-282632</v>
      </c>
      <c r="L8" s="20">
        <v>3748147</v>
      </c>
      <c r="M8" s="20">
        <v>3215970</v>
      </c>
      <c r="N8" s="20">
        <v>6681485</v>
      </c>
      <c r="O8" s="20">
        <v>2709245</v>
      </c>
      <c r="P8" s="20">
        <v>905280</v>
      </c>
      <c r="Q8" s="20">
        <v>1665666</v>
      </c>
      <c r="R8" s="20">
        <v>5280191</v>
      </c>
      <c r="S8" s="20"/>
      <c r="T8" s="20"/>
      <c r="U8" s="20"/>
      <c r="V8" s="20"/>
      <c r="W8" s="20">
        <v>18393475</v>
      </c>
      <c r="X8" s="20">
        <v>-5329847</v>
      </c>
      <c r="Y8" s="20">
        <v>23723322</v>
      </c>
      <c r="Z8" s="21">
        <v>-445.10324592807262</v>
      </c>
      <c r="AA8" s="22">
        <v>-9589864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52834</v>
      </c>
      <c r="D11" s="18"/>
      <c r="E11" s="19"/>
      <c r="F11" s="20">
        <v>-49982</v>
      </c>
      <c r="G11" s="20">
        <v>52834</v>
      </c>
      <c r="H11" s="20">
        <v>-8275</v>
      </c>
      <c r="I11" s="20"/>
      <c r="J11" s="20">
        <v>44559</v>
      </c>
      <c r="K11" s="20">
        <v>5493</v>
      </c>
      <c r="L11" s="20">
        <v>4464</v>
      </c>
      <c r="M11" s="20">
        <v>2952</v>
      </c>
      <c r="N11" s="20">
        <v>12909</v>
      </c>
      <c r="O11" s="20">
        <v>-3132</v>
      </c>
      <c r="P11" s="20">
        <v>11868</v>
      </c>
      <c r="Q11" s="20">
        <v>8158</v>
      </c>
      <c r="R11" s="20">
        <v>16894</v>
      </c>
      <c r="S11" s="20"/>
      <c r="T11" s="20"/>
      <c r="U11" s="20"/>
      <c r="V11" s="20"/>
      <c r="W11" s="20">
        <v>74362</v>
      </c>
      <c r="X11" s="20">
        <v>-37494</v>
      </c>
      <c r="Y11" s="20">
        <v>111856</v>
      </c>
      <c r="Z11" s="21">
        <v>-298.33039953059159</v>
      </c>
      <c r="AA11" s="22">
        <v>-49982</v>
      </c>
    </row>
    <row r="12" spans="1:27" x14ac:dyDescent="0.25">
      <c r="A12" s="23" t="s">
        <v>41</v>
      </c>
      <c r="B12" s="17" t="s">
        <v>33</v>
      </c>
      <c r="C12" s="18">
        <v>322601</v>
      </c>
      <c r="D12" s="18"/>
      <c r="E12" s="19"/>
      <c r="F12" s="20"/>
      <c r="G12" s="24">
        <v>3532</v>
      </c>
      <c r="H12" s="24">
        <v>601</v>
      </c>
      <c r="I12" s="24">
        <v>72117</v>
      </c>
      <c r="J12" s="20">
        <v>76250</v>
      </c>
      <c r="K12" s="24">
        <v>14361</v>
      </c>
      <c r="L12" s="24">
        <v>8197</v>
      </c>
      <c r="M12" s="20">
        <v>603</v>
      </c>
      <c r="N12" s="24">
        <v>23161</v>
      </c>
      <c r="O12" s="24"/>
      <c r="P12" s="24">
        <v>796</v>
      </c>
      <c r="Q12" s="20"/>
      <c r="R12" s="24">
        <v>796</v>
      </c>
      <c r="S12" s="24"/>
      <c r="T12" s="20"/>
      <c r="U12" s="24"/>
      <c r="V12" s="24"/>
      <c r="W12" s="24">
        <v>100207</v>
      </c>
      <c r="X12" s="20"/>
      <c r="Y12" s="24">
        <v>100207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67938427</v>
      </c>
      <c r="D14" s="29">
        <f>SUM(D6:D13)</f>
        <v>0</v>
      </c>
      <c r="E14" s="30">
        <f t="shared" si="0"/>
        <v>18420308</v>
      </c>
      <c r="F14" s="31">
        <f t="shared" si="0"/>
        <v>21469252</v>
      </c>
      <c r="G14" s="31">
        <f t="shared" si="0"/>
        <v>1525201</v>
      </c>
      <c r="H14" s="31">
        <f t="shared" si="0"/>
        <v>2733072</v>
      </c>
      <c r="I14" s="31">
        <f t="shared" si="0"/>
        <v>2068009</v>
      </c>
      <c r="J14" s="31">
        <f t="shared" si="0"/>
        <v>6326282</v>
      </c>
      <c r="K14" s="31">
        <f t="shared" si="0"/>
        <v>-514872</v>
      </c>
      <c r="L14" s="31">
        <f t="shared" si="0"/>
        <v>3727008</v>
      </c>
      <c r="M14" s="31">
        <f t="shared" si="0"/>
        <v>3214902</v>
      </c>
      <c r="N14" s="31">
        <f t="shared" si="0"/>
        <v>6427038</v>
      </c>
      <c r="O14" s="31">
        <f t="shared" si="0"/>
        <v>2695345</v>
      </c>
      <c r="P14" s="31">
        <f t="shared" si="0"/>
        <v>917944</v>
      </c>
      <c r="Q14" s="31">
        <f t="shared" si="0"/>
        <v>1673824</v>
      </c>
      <c r="R14" s="31">
        <f t="shared" si="0"/>
        <v>5287113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18040433</v>
      </c>
      <c r="X14" s="31">
        <f t="shared" si="0"/>
        <v>18429487</v>
      </c>
      <c r="Y14" s="31">
        <f t="shared" si="0"/>
        <v>-389054</v>
      </c>
      <c r="Z14" s="32">
        <f>+IF(X14&lt;&gt;0,+(Y14/X14)*100,0)</f>
        <v>-2.1110408553423108</v>
      </c>
      <c r="AA14" s="33">
        <f>SUM(AA6:AA13)</f>
        <v>21469252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40749713</v>
      </c>
      <c r="F18" s="20">
        <v>40301706</v>
      </c>
      <c r="G18" s="24"/>
      <c r="H18" s="24"/>
      <c r="I18" s="24">
        <v>24881</v>
      </c>
      <c r="J18" s="20">
        <v>24881</v>
      </c>
      <c r="K18" s="24">
        <v>29991</v>
      </c>
      <c r="L18" s="24"/>
      <c r="M18" s="20">
        <v>-44104</v>
      </c>
      <c r="N18" s="24">
        <v>-14113</v>
      </c>
      <c r="O18" s="24"/>
      <c r="P18" s="24"/>
      <c r="Q18" s="20"/>
      <c r="R18" s="24"/>
      <c r="S18" s="24"/>
      <c r="T18" s="20"/>
      <c r="U18" s="24"/>
      <c r="V18" s="24"/>
      <c r="W18" s="24">
        <v>10768</v>
      </c>
      <c r="X18" s="20">
        <v>30176272</v>
      </c>
      <c r="Y18" s="24">
        <v>-30165504</v>
      </c>
      <c r="Z18" s="25">
        <v>-99.964316334370267</v>
      </c>
      <c r="AA18" s="26">
        <v>40301706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40749713</v>
      </c>
      <c r="F26" s="36">
        <f t="shared" si="1"/>
        <v>40301706</v>
      </c>
      <c r="G26" s="36">
        <f t="shared" si="1"/>
        <v>0</v>
      </c>
      <c r="H26" s="36">
        <f t="shared" si="1"/>
        <v>0</v>
      </c>
      <c r="I26" s="36">
        <f t="shared" si="1"/>
        <v>24881</v>
      </c>
      <c r="J26" s="36">
        <f t="shared" si="1"/>
        <v>24881</v>
      </c>
      <c r="K26" s="36">
        <f t="shared" si="1"/>
        <v>29991</v>
      </c>
      <c r="L26" s="36">
        <f t="shared" si="1"/>
        <v>0</v>
      </c>
      <c r="M26" s="36">
        <f t="shared" si="1"/>
        <v>-44104</v>
      </c>
      <c r="N26" s="36">
        <f t="shared" si="1"/>
        <v>-14113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10768</v>
      </c>
      <c r="X26" s="36">
        <f t="shared" si="1"/>
        <v>30176272</v>
      </c>
      <c r="Y26" s="36">
        <f t="shared" si="1"/>
        <v>-30165504</v>
      </c>
      <c r="Z26" s="37">
        <f>+IF(X26&lt;&gt;0,+(Y26/X26)*100,0)</f>
        <v>-99.964316334370267</v>
      </c>
      <c r="AA26" s="38">
        <f>SUM(AA16:AA25)</f>
        <v>40301706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67938427</v>
      </c>
      <c r="D27" s="29">
        <f>+D14+D26</f>
        <v>0</v>
      </c>
      <c r="E27" s="30">
        <f t="shared" si="2"/>
        <v>59170021</v>
      </c>
      <c r="F27" s="31">
        <f t="shared" si="2"/>
        <v>61770958</v>
      </c>
      <c r="G27" s="31">
        <f t="shared" si="2"/>
        <v>1525201</v>
      </c>
      <c r="H27" s="31">
        <f t="shared" si="2"/>
        <v>2733072</v>
      </c>
      <c r="I27" s="31">
        <f t="shared" si="2"/>
        <v>2092890</v>
      </c>
      <c r="J27" s="31">
        <f t="shared" si="2"/>
        <v>6351163</v>
      </c>
      <c r="K27" s="31">
        <f t="shared" si="2"/>
        <v>-484881</v>
      </c>
      <c r="L27" s="31">
        <f t="shared" si="2"/>
        <v>3727008</v>
      </c>
      <c r="M27" s="31">
        <f t="shared" si="2"/>
        <v>3170798</v>
      </c>
      <c r="N27" s="31">
        <f t="shared" si="2"/>
        <v>6412925</v>
      </c>
      <c r="O27" s="31">
        <f t="shared" si="2"/>
        <v>2695345</v>
      </c>
      <c r="P27" s="31">
        <f t="shared" si="2"/>
        <v>917944</v>
      </c>
      <c r="Q27" s="31">
        <f t="shared" si="2"/>
        <v>1673824</v>
      </c>
      <c r="R27" s="31">
        <f t="shared" si="2"/>
        <v>5287113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18051201</v>
      </c>
      <c r="X27" s="31">
        <f t="shared" si="2"/>
        <v>48605759</v>
      </c>
      <c r="Y27" s="31">
        <f t="shared" si="2"/>
        <v>-30554558</v>
      </c>
      <c r="Z27" s="32">
        <f>+IF(X27&lt;&gt;0,+(Y27/X27)*100,0)</f>
        <v>-62.862011886286972</v>
      </c>
      <c r="AA27" s="33">
        <f>+AA14+AA26</f>
        <v>61770958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15405727</v>
      </c>
      <c r="D33" s="18"/>
      <c r="E33" s="19">
        <v>37650057</v>
      </c>
      <c r="F33" s="20">
        <v>34996674</v>
      </c>
      <c r="G33" s="20">
        <v>636441</v>
      </c>
      <c r="H33" s="20">
        <v>2330327</v>
      </c>
      <c r="I33" s="20">
        <v>523781</v>
      </c>
      <c r="J33" s="20">
        <v>3490549</v>
      </c>
      <c r="K33" s="20"/>
      <c r="L33" s="20">
        <v>1123731</v>
      </c>
      <c r="M33" s="20">
        <v>994511</v>
      </c>
      <c r="N33" s="20">
        <v>2118242</v>
      </c>
      <c r="O33" s="20">
        <v>590600</v>
      </c>
      <c r="P33" s="20">
        <v>44627</v>
      </c>
      <c r="Q33" s="20">
        <v>8158</v>
      </c>
      <c r="R33" s="20">
        <v>643385</v>
      </c>
      <c r="S33" s="20"/>
      <c r="T33" s="20"/>
      <c r="U33" s="20"/>
      <c r="V33" s="20"/>
      <c r="W33" s="20">
        <v>6252176</v>
      </c>
      <c r="X33" s="20">
        <v>26659369</v>
      </c>
      <c r="Y33" s="20">
        <v>-20407193</v>
      </c>
      <c r="Z33" s="21">
        <v>-76.547922045716831</v>
      </c>
      <c r="AA33" s="22">
        <v>34996674</v>
      </c>
    </row>
    <row r="34" spans="1:27" x14ac:dyDescent="0.25">
      <c r="A34" s="23" t="s">
        <v>62</v>
      </c>
      <c r="B34" s="17" t="s">
        <v>33</v>
      </c>
      <c r="C34" s="18">
        <v>-1022990</v>
      </c>
      <c r="D34" s="18"/>
      <c r="E34" s="19"/>
      <c r="F34" s="20"/>
      <c r="G34" s="20">
        <v>-722000</v>
      </c>
      <c r="H34" s="20"/>
      <c r="I34" s="20"/>
      <c r="J34" s="20">
        <v>-722000</v>
      </c>
      <c r="K34" s="20"/>
      <c r="L34" s="20">
        <v>-20</v>
      </c>
      <c r="M34" s="20"/>
      <c r="N34" s="20">
        <v>-20</v>
      </c>
      <c r="O34" s="20"/>
      <c r="P34" s="20"/>
      <c r="Q34" s="20"/>
      <c r="R34" s="20"/>
      <c r="S34" s="20"/>
      <c r="T34" s="20"/>
      <c r="U34" s="20"/>
      <c r="V34" s="20"/>
      <c r="W34" s="20">
        <v>-722020</v>
      </c>
      <c r="X34" s="20"/>
      <c r="Y34" s="20">
        <v>-722020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29771342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44154079</v>
      </c>
      <c r="D38" s="29">
        <f t="shared" ref="D38:Y38" si="3">SUM(D30:D37)</f>
        <v>0</v>
      </c>
      <c r="E38" s="30">
        <f t="shared" si="3"/>
        <v>37650057</v>
      </c>
      <c r="F38" s="31">
        <f t="shared" si="3"/>
        <v>34996674</v>
      </c>
      <c r="G38" s="31">
        <f t="shared" si="3"/>
        <v>-85559</v>
      </c>
      <c r="H38" s="31">
        <f t="shared" si="3"/>
        <v>2330327</v>
      </c>
      <c r="I38" s="31">
        <f t="shared" si="3"/>
        <v>523781</v>
      </c>
      <c r="J38" s="31">
        <f t="shared" si="3"/>
        <v>2768549</v>
      </c>
      <c r="K38" s="31">
        <f t="shared" si="3"/>
        <v>0</v>
      </c>
      <c r="L38" s="31">
        <f t="shared" si="3"/>
        <v>1123711</v>
      </c>
      <c r="M38" s="31">
        <f t="shared" si="3"/>
        <v>994511</v>
      </c>
      <c r="N38" s="31">
        <f t="shared" si="3"/>
        <v>2118222</v>
      </c>
      <c r="O38" s="31">
        <f t="shared" si="3"/>
        <v>590600</v>
      </c>
      <c r="P38" s="31">
        <f t="shared" si="3"/>
        <v>44627</v>
      </c>
      <c r="Q38" s="31">
        <f t="shared" si="3"/>
        <v>8158</v>
      </c>
      <c r="R38" s="31">
        <f t="shared" si="3"/>
        <v>643385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5530156</v>
      </c>
      <c r="X38" s="31">
        <f t="shared" si="3"/>
        <v>26659369</v>
      </c>
      <c r="Y38" s="31">
        <f t="shared" si="3"/>
        <v>-21129213</v>
      </c>
      <c r="Z38" s="32">
        <f>+IF(X38&lt;&gt;0,+(Y38/X38)*100,0)</f>
        <v>-79.256238210289226</v>
      </c>
      <c r="AA38" s="33">
        <f>SUM(AA30:AA37)</f>
        <v>34996674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44154079</v>
      </c>
      <c r="D45" s="29">
        <f>+D38+D44</f>
        <v>0</v>
      </c>
      <c r="E45" s="30">
        <f t="shared" si="5"/>
        <v>37650057</v>
      </c>
      <c r="F45" s="31">
        <f t="shared" si="5"/>
        <v>34996674</v>
      </c>
      <c r="G45" s="31">
        <f t="shared" si="5"/>
        <v>-85559</v>
      </c>
      <c r="H45" s="31">
        <f t="shared" si="5"/>
        <v>2330327</v>
      </c>
      <c r="I45" s="31">
        <f t="shared" si="5"/>
        <v>523781</v>
      </c>
      <c r="J45" s="31">
        <f t="shared" si="5"/>
        <v>2768549</v>
      </c>
      <c r="K45" s="31">
        <f t="shared" si="5"/>
        <v>0</v>
      </c>
      <c r="L45" s="31">
        <f t="shared" si="5"/>
        <v>1123711</v>
      </c>
      <c r="M45" s="31">
        <f t="shared" si="5"/>
        <v>994511</v>
      </c>
      <c r="N45" s="31">
        <f t="shared" si="5"/>
        <v>2118222</v>
      </c>
      <c r="O45" s="31">
        <f t="shared" si="5"/>
        <v>590600</v>
      </c>
      <c r="P45" s="31">
        <f t="shared" si="5"/>
        <v>44627</v>
      </c>
      <c r="Q45" s="31">
        <f t="shared" si="5"/>
        <v>8158</v>
      </c>
      <c r="R45" s="31">
        <f t="shared" si="5"/>
        <v>643385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5530156</v>
      </c>
      <c r="X45" s="31">
        <f t="shared" si="5"/>
        <v>26659369</v>
      </c>
      <c r="Y45" s="31">
        <f t="shared" si="5"/>
        <v>-21129213</v>
      </c>
      <c r="Z45" s="32">
        <f>+IF(X45&lt;&gt;0,+(Y45/X45)*100,0)</f>
        <v>-79.256238210289226</v>
      </c>
      <c r="AA45" s="33">
        <f>+AA38+AA44</f>
        <v>34996674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23784348</v>
      </c>
      <c r="D46" s="42">
        <f t="shared" si="6"/>
        <v>0</v>
      </c>
      <c r="E46" s="43">
        <f t="shared" si="6"/>
        <v>21519964</v>
      </c>
      <c r="F46" s="44">
        <f t="shared" si="6"/>
        <v>26774284</v>
      </c>
      <c r="G46" s="44">
        <f t="shared" si="6"/>
        <v>1610760</v>
      </c>
      <c r="H46" s="44">
        <f t="shared" si="6"/>
        <v>402745</v>
      </c>
      <c r="I46" s="44">
        <f t="shared" si="6"/>
        <v>1569109</v>
      </c>
      <c r="J46" s="44">
        <f t="shared" si="6"/>
        <v>3582614</v>
      </c>
      <c r="K46" s="44">
        <f t="shared" si="6"/>
        <v>-484881</v>
      </c>
      <c r="L46" s="44">
        <f t="shared" si="6"/>
        <v>2603297</v>
      </c>
      <c r="M46" s="44">
        <f t="shared" si="6"/>
        <v>2176287</v>
      </c>
      <c r="N46" s="44">
        <f t="shared" si="6"/>
        <v>4294703</v>
      </c>
      <c r="O46" s="44">
        <f t="shared" si="6"/>
        <v>2104745</v>
      </c>
      <c r="P46" s="44">
        <f t="shared" si="6"/>
        <v>873317</v>
      </c>
      <c r="Q46" s="44">
        <f t="shared" si="6"/>
        <v>1665666</v>
      </c>
      <c r="R46" s="44">
        <f t="shared" si="6"/>
        <v>4643728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12521045</v>
      </c>
      <c r="X46" s="44">
        <f t="shared" si="6"/>
        <v>21946390</v>
      </c>
      <c r="Y46" s="44">
        <f t="shared" si="6"/>
        <v>-9425345</v>
      </c>
      <c r="Z46" s="45">
        <f>+IF(X46&lt;&gt;0,+(Y46/X46)*100,0)</f>
        <v>-42.947131623925394</v>
      </c>
      <c r="AA46" s="46">
        <f>+AA27-AA45</f>
        <v>26774284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8256283</v>
      </c>
      <c r="D48" s="18"/>
      <c r="E48" s="19"/>
      <c r="F48" s="20"/>
      <c r="G48" s="20"/>
      <c r="H48" s="20">
        <v>-682549</v>
      </c>
      <c r="I48" s="20"/>
      <c r="J48" s="20">
        <v>-682549</v>
      </c>
      <c r="K48" s="20"/>
      <c r="L48" s="20"/>
      <c r="M48" s="20"/>
      <c r="N48" s="20"/>
      <c r="O48" s="20"/>
      <c r="P48" s="20">
        <v>-323521</v>
      </c>
      <c r="Q48" s="20"/>
      <c r="R48" s="20">
        <v>-323521</v>
      </c>
      <c r="S48" s="20"/>
      <c r="T48" s="20"/>
      <c r="U48" s="20"/>
      <c r="V48" s="20"/>
      <c r="W48" s="20">
        <v>-1006070</v>
      </c>
      <c r="X48" s="20"/>
      <c r="Y48" s="20">
        <v>-1006070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8256283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-682549</v>
      </c>
      <c r="I51" s="52">
        <f t="shared" si="7"/>
        <v>0</v>
      </c>
      <c r="J51" s="52">
        <f t="shared" si="7"/>
        <v>-682549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-323521</v>
      </c>
      <c r="Q51" s="52">
        <f t="shared" si="7"/>
        <v>0</v>
      </c>
      <c r="R51" s="52">
        <f t="shared" si="7"/>
        <v>-323521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-1006070</v>
      </c>
      <c r="X51" s="52">
        <f t="shared" si="7"/>
        <v>0</v>
      </c>
      <c r="Y51" s="52">
        <f t="shared" si="7"/>
        <v>-1006070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>
        <v>184953</v>
      </c>
      <c r="L6" s="20"/>
      <c r="M6" s="20">
        <v>99170</v>
      </c>
      <c r="N6" s="20">
        <v>284123</v>
      </c>
      <c r="O6" s="20">
        <v>117988</v>
      </c>
      <c r="P6" s="20">
        <v>106586</v>
      </c>
      <c r="Q6" s="20">
        <v>105289</v>
      </c>
      <c r="R6" s="20">
        <v>329863</v>
      </c>
      <c r="S6" s="20"/>
      <c r="T6" s="20"/>
      <c r="U6" s="20"/>
      <c r="V6" s="20"/>
      <c r="W6" s="20">
        <v>682638</v>
      </c>
      <c r="X6" s="20">
        <v>-72088583</v>
      </c>
      <c r="Y6" s="20">
        <v>72771221</v>
      </c>
      <c r="Z6" s="21">
        <v>-100.94694329059013</v>
      </c>
      <c r="AA6" s="22">
        <v>-92615972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-37482889</v>
      </c>
      <c r="D8" s="18"/>
      <c r="E8" s="19">
        <v>36687203</v>
      </c>
      <c r="F8" s="20">
        <v>36687203</v>
      </c>
      <c r="G8" s="20"/>
      <c r="H8" s="20"/>
      <c r="I8" s="20">
        <v>1280213</v>
      </c>
      <c r="J8" s="20">
        <v>1280213</v>
      </c>
      <c r="K8" s="20">
        <v>1161299</v>
      </c>
      <c r="L8" s="20"/>
      <c r="M8" s="20">
        <v>1212160</v>
      </c>
      <c r="N8" s="20">
        <v>2373459</v>
      </c>
      <c r="O8" s="20">
        <v>1107729</v>
      </c>
      <c r="P8" s="20">
        <v>1127475</v>
      </c>
      <c r="Q8" s="20">
        <v>984450</v>
      </c>
      <c r="R8" s="20">
        <v>3219654</v>
      </c>
      <c r="S8" s="20"/>
      <c r="T8" s="20"/>
      <c r="U8" s="20"/>
      <c r="V8" s="20"/>
      <c r="W8" s="20">
        <v>6873326</v>
      </c>
      <c r="X8" s="20">
        <v>37963973</v>
      </c>
      <c r="Y8" s="20">
        <v>-31090647</v>
      </c>
      <c r="Z8" s="21">
        <v>-81.895135158799107</v>
      </c>
      <c r="AA8" s="22">
        <v>36687203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9555</v>
      </c>
      <c r="D12" s="18"/>
      <c r="E12" s="19">
        <v>-9555</v>
      </c>
      <c r="F12" s="20">
        <v>-9555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-9555</v>
      </c>
      <c r="Y12" s="24">
        <v>9555</v>
      </c>
      <c r="Z12" s="25">
        <v>-100</v>
      </c>
      <c r="AA12" s="26">
        <v>-9555</v>
      </c>
    </row>
    <row r="13" spans="1:27" x14ac:dyDescent="0.25">
      <c r="A13" s="23" t="s">
        <v>42</v>
      </c>
      <c r="B13" s="17" t="s">
        <v>33</v>
      </c>
      <c r="C13" s="18">
        <v>-2213</v>
      </c>
      <c r="D13" s="18"/>
      <c r="E13" s="19">
        <v>2213</v>
      </c>
      <c r="F13" s="20">
        <v>2213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2213</v>
      </c>
      <c r="Y13" s="20">
        <v>-2213</v>
      </c>
      <c r="Z13" s="21">
        <v>-100</v>
      </c>
      <c r="AA13" s="22">
        <v>2213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-25192113</v>
      </c>
      <c r="D14" s="29">
        <f>SUM(D6:D13)</f>
        <v>0</v>
      </c>
      <c r="E14" s="30">
        <f t="shared" si="0"/>
        <v>-55936111</v>
      </c>
      <c r="F14" s="31">
        <f t="shared" si="0"/>
        <v>-55936111</v>
      </c>
      <c r="G14" s="31">
        <f t="shared" si="0"/>
        <v>0</v>
      </c>
      <c r="H14" s="31">
        <f t="shared" si="0"/>
        <v>0</v>
      </c>
      <c r="I14" s="31">
        <f t="shared" si="0"/>
        <v>1348865</v>
      </c>
      <c r="J14" s="31">
        <f t="shared" si="0"/>
        <v>1348865</v>
      </c>
      <c r="K14" s="31">
        <f t="shared" si="0"/>
        <v>1346252</v>
      </c>
      <c r="L14" s="31">
        <f t="shared" si="0"/>
        <v>0</v>
      </c>
      <c r="M14" s="31">
        <f t="shared" si="0"/>
        <v>1311330</v>
      </c>
      <c r="N14" s="31">
        <f t="shared" si="0"/>
        <v>2657582</v>
      </c>
      <c r="O14" s="31">
        <f t="shared" si="0"/>
        <v>1225717</v>
      </c>
      <c r="P14" s="31">
        <f t="shared" si="0"/>
        <v>1234061</v>
      </c>
      <c r="Q14" s="31">
        <f t="shared" si="0"/>
        <v>1089739</v>
      </c>
      <c r="R14" s="31">
        <f t="shared" si="0"/>
        <v>3549517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7555964</v>
      </c>
      <c r="X14" s="31">
        <f t="shared" si="0"/>
        <v>-34131952</v>
      </c>
      <c r="Y14" s="31">
        <f t="shared" si="0"/>
        <v>41687916</v>
      </c>
      <c r="Z14" s="32">
        <f>+IF(X14&lt;&gt;0,+(Y14/X14)*100,0)</f>
        <v>-122.13750915857375</v>
      </c>
      <c r="AA14" s="33">
        <f>SUM(AA6:AA13)</f>
        <v>-55936111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15010763</v>
      </c>
      <c r="D18" s="18"/>
      <c r="E18" s="19">
        <v>-7227400</v>
      </c>
      <c r="F18" s="20">
        <v>-7227400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-783875</v>
      </c>
      <c r="R18" s="24">
        <v>-783875</v>
      </c>
      <c r="S18" s="24"/>
      <c r="T18" s="20"/>
      <c r="U18" s="24"/>
      <c r="V18" s="24"/>
      <c r="W18" s="24">
        <v>-783875</v>
      </c>
      <c r="X18" s="20">
        <v>-7165973</v>
      </c>
      <c r="Y18" s="24">
        <v>6382098</v>
      </c>
      <c r="Z18" s="25">
        <v>-89.061150523452994</v>
      </c>
      <c r="AA18" s="26">
        <v>-7227400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15010763</v>
      </c>
      <c r="D26" s="29">
        <f t="shared" ref="D26:Y26" si="1">SUM(D16:D25)</f>
        <v>0</v>
      </c>
      <c r="E26" s="35">
        <f t="shared" si="1"/>
        <v>-7227400</v>
      </c>
      <c r="F26" s="36">
        <f t="shared" si="1"/>
        <v>-7227400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-783875</v>
      </c>
      <c r="R26" s="36">
        <f t="shared" si="1"/>
        <v>-783875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-783875</v>
      </c>
      <c r="X26" s="36">
        <f t="shared" si="1"/>
        <v>-7165973</v>
      </c>
      <c r="Y26" s="36">
        <f t="shared" si="1"/>
        <v>6382098</v>
      </c>
      <c r="Z26" s="37">
        <f>+IF(X26&lt;&gt;0,+(Y26/X26)*100,0)</f>
        <v>-89.061150523452994</v>
      </c>
      <c r="AA26" s="38">
        <f>SUM(AA16:AA25)</f>
        <v>-7227400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-10181350</v>
      </c>
      <c r="D27" s="29">
        <f>+D14+D26</f>
        <v>0</v>
      </c>
      <c r="E27" s="30">
        <f t="shared" si="2"/>
        <v>-63163511</v>
      </c>
      <c r="F27" s="31">
        <f t="shared" si="2"/>
        <v>-63163511</v>
      </c>
      <c r="G27" s="31">
        <f t="shared" si="2"/>
        <v>0</v>
      </c>
      <c r="H27" s="31">
        <f t="shared" si="2"/>
        <v>0</v>
      </c>
      <c r="I27" s="31">
        <f t="shared" si="2"/>
        <v>1348865</v>
      </c>
      <c r="J27" s="31">
        <f t="shared" si="2"/>
        <v>1348865</v>
      </c>
      <c r="K27" s="31">
        <f t="shared" si="2"/>
        <v>1346252</v>
      </c>
      <c r="L27" s="31">
        <f t="shared" si="2"/>
        <v>0</v>
      </c>
      <c r="M27" s="31">
        <f t="shared" si="2"/>
        <v>1311330</v>
      </c>
      <c r="N27" s="31">
        <f t="shared" si="2"/>
        <v>2657582</v>
      </c>
      <c r="O27" s="31">
        <f t="shared" si="2"/>
        <v>1225717</v>
      </c>
      <c r="P27" s="31">
        <f t="shared" si="2"/>
        <v>1234061</v>
      </c>
      <c r="Q27" s="31">
        <f t="shared" si="2"/>
        <v>305864</v>
      </c>
      <c r="R27" s="31">
        <f t="shared" si="2"/>
        <v>2765642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6772089</v>
      </c>
      <c r="X27" s="31">
        <f t="shared" si="2"/>
        <v>-41297925</v>
      </c>
      <c r="Y27" s="31">
        <f t="shared" si="2"/>
        <v>48070014</v>
      </c>
      <c r="Z27" s="32">
        <f>+IF(X27&lt;&gt;0,+(Y27/X27)*100,0)</f>
        <v>-116.39813380454345</v>
      </c>
      <c r="AA27" s="33">
        <f>+AA14+AA26</f>
        <v>-63163511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-19524</v>
      </c>
      <c r="D32" s="18"/>
      <c r="E32" s="19">
        <v>19523</v>
      </c>
      <c r="F32" s="20">
        <v>19523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-1708</v>
      </c>
      <c r="R32" s="20">
        <v>-1708</v>
      </c>
      <c r="S32" s="20"/>
      <c r="T32" s="20"/>
      <c r="U32" s="20"/>
      <c r="V32" s="20"/>
      <c r="W32" s="20">
        <v>-1708</v>
      </c>
      <c r="X32" s="20">
        <v>19523</v>
      </c>
      <c r="Y32" s="20">
        <v>-21231</v>
      </c>
      <c r="Z32" s="21">
        <v>-108.74865543205449</v>
      </c>
      <c r="AA32" s="22">
        <v>19523</v>
      </c>
    </row>
    <row r="33" spans="1:27" x14ac:dyDescent="0.25">
      <c r="A33" s="23" t="s">
        <v>61</v>
      </c>
      <c r="B33" s="17" t="s">
        <v>33</v>
      </c>
      <c r="C33" s="18">
        <v>8006218</v>
      </c>
      <c r="D33" s="18"/>
      <c r="E33" s="19">
        <v>-88996786</v>
      </c>
      <c r="F33" s="20">
        <v>-88996786</v>
      </c>
      <c r="G33" s="20"/>
      <c r="H33" s="20"/>
      <c r="I33" s="20">
        <v>168762</v>
      </c>
      <c r="J33" s="20">
        <v>168762</v>
      </c>
      <c r="K33" s="20">
        <v>153440</v>
      </c>
      <c r="L33" s="20"/>
      <c r="M33" s="20">
        <v>163025</v>
      </c>
      <c r="N33" s="20">
        <v>316465</v>
      </c>
      <c r="O33" s="20">
        <v>85725</v>
      </c>
      <c r="P33" s="20">
        <v>51816</v>
      </c>
      <c r="Q33" s="20">
        <v>16926</v>
      </c>
      <c r="R33" s="20">
        <v>154467</v>
      </c>
      <c r="S33" s="20"/>
      <c r="T33" s="20"/>
      <c r="U33" s="20"/>
      <c r="V33" s="20"/>
      <c r="W33" s="20">
        <v>639694</v>
      </c>
      <c r="X33" s="20">
        <v>-68346169</v>
      </c>
      <c r="Y33" s="20">
        <v>68985863</v>
      </c>
      <c r="Z33" s="21">
        <v>-100.93596175083346</v>
      </c>
      <c r="AA33" s="22">
        <v>-88996786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1718090</v>
      </c>
      <c r="D36" s="18"/>
      <c r="E36" s="19">
        <v>-1484453</v>
      </c>
      <c r="F36" s="20">
        <v>-1484453</v>
      </c>
      <c r="G36" s="20"/>
      <c r="H36" s="20"/>
      <c r="I36" s="20">
        <v>8455</v>
      </c>
      <c r="J36" s="20">
        <v>8455</v>
      </c>
      <c r="K36" s="20">
        <v>23723</v>
      </c>
      <c r="L36" s="20"/>
      <c r="M36" s="20">
        <v>12843</v>
      </c>
      <c r="N36" s="20">
        <v>36566</v>
      </c>
      <c r="O36" s="20">
        <v>15359</v>
      </c>
      <c r="P36" s="20">
        <v>14015</v>
      </c>
      <c r="Q36" s="20">
        <v>15780</v>
      </c>
      <c r="R36" s="20">
        <v>45154</v>
      </c>
      <c r="S36" s="20"/>
      <c r="T36" s="20"/>
      <c r="U36" s="20"/>
      <c r="V36" s="20"/>
      <c r="W36" s="20">
        <v>90175</v>
      </c>
      <c r="X36" s="20">
        <v>-1484453</v>
      </c>
      <c r="Y36" s="20">
        <v>1574628</v>
      </c>
      <c r="Z36" s="21">
        <v>-106.07462816269697</v>
      </c>
      <c r="AA36" s="22">
        <v>-1484453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9704784</v>
      </c>
      <c r="D38" s="29">
        <f t="shared" ref="D38:Y38" si="3">SUM(D30:D37)</f>
        <v>0</v>
      </c>
      <c r="E38" s="30">
        <f t="shared" si="3"/>
        <v>-90461716</v>
      </c>
      <c r="F38" s="31">
        <f t="shared" si="3"/>
        <v>-90461716</v>
      </c>
      <c r="G38" s="31">
        <f t="shared" si="3"/>
        <v>0</v>
      </c>
      <c r="H38" s="31">
        <f t="shared" si="3"/>
        <v>0</v>
      </c>
      <c r="I38" s="31">
        <f t="shared" si="3"/>
        <v>177217</v>
      </c>
      <c r="J38" s="31">
        <f t="shared" si="3"/>
        <v>177217</v>
      </c>
      <c r="K38" s="31">
        <f t="shared" si="3"/>
        <v>177163</v>
      </c>
      <c r="L38" s="31">
        <f t="shared" si="3"/>
        <v>0</v>
      </c>
      <c r="M38" s="31">
        <f t="shared" si="3"/>
        <v>175868</v>
      </c>
      <c r="N38" s="31">
        <f t="shared" si="3"/>
        <v>353031</v>
      </c>
      <c r="O38" s="31">
        <f t="shared" si="3"/>
        <v>101084</v>
      </c>
      <c r="P38" s="31">
        <f t="shared" si="3"/>
        <v>65831</v>
      </c>
      <c r="Q38" s="31">
        <f t="shared" si="3"/>
        <v>30998</v>
      </c>
      <c r="R38" s="31">
        <f t="shared" si="3"/>
        <v>197913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728161</v>
      </c>
      <c r="X38" s="31">
        <f t="shared" si="3"/>
        <v>-69811099</v>
      </c>
      <c r="Y38" s="31">
        <f t="shared" si="3"/>
        <v>70539260</v>
      </c>
      <c r="Z38" s="32">
        <f>+IF(X38&lt;&gt;0,+(Y38/X38)*100,0)</f>
        <v>-101.04304474564998</v>
      </c>
      <c r="AA38" s="33">
        <f>SUM(AA30:AA37)</f>
        <v>-90461716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9704784</v>
      </c>
      <c r="D45" s="29">
        <f>+D38+D44</f>
        <v>0</v>
      </c>
      <c r="E45" s="30">
        <f t="shared" si="5"/>
        <v>-90461716</v>
      </c>
      <c r="F45" s="31">
        <f t="shared" si="5"/>
        <v>-90461716</v>
      </c>
      <c r="G45" s="31">
        <f t="shared" si="5"/>
        <v>0</v>
      </c>
      <c r="H45" s="31">
        <f t="shared" si="5"/>
        <v>0</v>
      </c>
      <c r="I45" s="31">
        <f t="shared" si="5"/>
        <v>177217</v>
      </c>
      <c r="J45" s="31">
        <f t="shared" si="5"/>
        <v>177217</v>
      </c>
      <c r="K45" s="31">
        <f t="shared" si="5"/>
        <v>177163</v>
      </c>
      <c r="L45" s="31">
        <f t="shared" si="5"/>
        <v>0</v>
      </c>
      <c r="M45" s="31">
        <f t="shared" si="5"/>
        <v>175868</v>
      </c>
      <c r="N45" s="31">
        <f t="shared" si="5"/>
        <v>353031</v>
      </c>
      <c r="O45" s="31">
        <f t="shared" si="5"/>
        <v>101084</v>
      </c>
      <c r="P45" s="31">
        <f t="shared" si="5"/>
        <v>65831</v>
      </c>
      <c r="Q45" s="31">
        <f t="shared" si="5"/>
        <v>30998</v>
      </c>
      <c r="R45" s="31">
        <f t="shared" si="5"/>
        <v>197913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728161</v>
      </c>
      <c r="X45" s="31">
        <f t="shared" si="5"/>
        <v>-69811099</v>
      </c>
      <c r="Y45" s="31">
        <f t="shared" si="5"/>
        <v>70539260</v>
      </c>
      <c r="Z45" s="32">
        <f>+IF(X45&lt;&gt;0,+(Y45/X45)*100,0)</f>
        <v>-101.04304474564998</v>
      </c>
      <c r="AA45" s="33">
        <f>+AA38+AA44</f>
        <v>-90461716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-19886134</v>
      </c>
      <c r="D46" s="42">
        <f t="shared" si="6"/>
        <v>0</v>
      </c>
      <c r="E46" s="43">
        <f t="shared" si="6"/>
        <v>27298205</v>
      </c>
      <c r="F46" s="44">
        <f t="shared" si="6"/>
        <v>27298205</v>
      </c>
      <c r="G46" s="44">
        <f t="shared" si="6"/>
        <v>0</v>
      </c>
      <c r="H46" s="44">
        <f t="shared" si="6"/>
        <v>0</v>
      </c>
      <c r="I46" s="44">
        <f t="shared" si="6"/>
        <v>1171648</v>
      </c>
      <c r="J46" s="44">
        <f t="shared" si="6"/>
        <v>1171648</v>
      </c>
      <c r="K46" s="44">
        <f t="shared" si="6"/>
        <v>1169089</v>
      </c>
      <c r="L46" s="44">
        <f t="shared" si="6"/>
        <v>0</v>
      </c>
      <c r="M46" s="44">
        <f t="shared" si="6"/>
        <v>1135462</v>
      </c>
      <c r="N46" s="44">
        <f t="shared" si="6"/>
        <v>2304551</v>
      </c>
      <c r="O46" s="44">
        <f t="shared" si="6"/>
        <v>1124633</v>
      </c>
      <c r="P46" s="44">
        <f t="shared" si="6"/>
        <v>1168230</v>
      </c>
      <c r="Q46" s="44">
        <f t="shared" si="6"/>
        <v>274866</v>
      </c>
      <c r="R46" s="44">
        <f t="shared" si="6"/>
        <v>2567729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6043928</v>
      </c>
      <c r="X46" s="44">
        <f t="shared" si="6"/>
        <v>28513174</v>
      </c>
      <c r="Y46" s="44">
        <f t="shared" si="6"/>
        <v>-22469246</v>
      </c>
      <c r="Z46" s="45">
        <f>+IF(X46&lt;&gt;0,+(Y46/X46)*100,0)</f>
        <v>-78.803033292610635</v>
      </c>
      <c r="AA46" s="46">
        <f>+AA27-AA45</f>
        <v>27298205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-13648779</v>
      </c>
      <c r="D48" s="18"/>
      <c r="E48" s="19">
        <v>8901636</v>
      </c>
      <c r="F48" s="20">
        <v>8901636</v>
      </c>
      <c r="G48" s="20"/>
      <c r="H48" s="20"/>
      <c r="I48" s="20"/>
      <c r="J48" s="20"/>
      <c r="K48" s="20">
        <v>287160</v>
      </c>
      <c r="L48" s="20"/>
      <c r="M48" s="20">
        <v>-2532011</v>
      </c>
      <c r="N48" s="20">
        <v>-2244851</v>
      </c>
      <c r="O48" s="20">
        <v>1225701</v>
      </c>
      <c r="P48" s="20">
        <v>1185044</v>
      </c>
      <c r="Q48" s="20">
        <v>-1200394</v>
      </c>
      <c r="R48" s="20">
        <v>1210351</v>
      </c>
      <c r="S48" s="20"/>
      <c r="T48" s="20"/>
      <c r="U48" s="20"/>
      <c r="V48" s="20"/>
      <c r="W48" s="20">
        <v>-1034500</v>
      </c>
      <c r="X48" s="20">
        <v>10116605</v>
      </c>
      <c r="Y48" s="20">
        <v>-11151105</v>
      </c>
      <c r="Z48" s="47">
        <v>-110.22576249641061</v>
      </c>
      <c r="AA48" s="22">
        <v>8901636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-13648779</v>
      </c>
      <c r="D51" s="50">
        <f t="shared" ref="D51:Y51" si="7">SUM(D48:D50)</f>
        <v>0</v>
      </c>
      <c r="E51" s="51">
        <f t="shared" si="7"/>
        <v>8901636</v>
      </c>
      <c r="F51" s="52">
        <f t="shared" si="7"/>
        <v>8901636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287160</v>
      </c>
      <c r="L51" s="52">
        <f t="shared" si="7"/>
        <v>0</v>
      </c>
      <c r="M51" s="52">
        <f t="shared" si="7"/>
        <v>-2532011</v>
      </c>
      <c r="N51" s="52">
        <f t="shared" si="7"/>
        <v>-2244851</v>
      </c>
      <c r="O51" s="52">
        <f t="shared" si="7"/>
        <v>1225701</v>
      </c>
      <c r="P51" s="52">
        <f t="shared" si="7"/>
        <v>1185044</v>
      </c>
      <c r="Q51" s="52">
        <f t="shared" si="7"/>
        <v>-1200394</v>
      </c>
      <c r="R51" s="52">
        <f t="shared" si="7"/>
        <v>1210351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-1034500</v>
      </c>
      <c r="X51" s="52">
        <f t="shared" si="7"/>
        <v>10116605</v>
      </c>
      <c r="Y51" s="52">
        <f t="shared" si="7"/>
        <v>-11151105</v>
      </c>
      <c r="Z51" s="53">
        <f>+IF(X51&lt;&gt;0,+(Y51/X51)*100,0)</f>
        <v>-110.22576249641061</v>
      </c>
      <c r="AA51" s="54">
        <f>SUM(AA48:AA50)</f>
        <v>8901636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-12962786</v>
      </c>
      <c r="F6" s="20">
        <v>-9112786</v>
      </c>
      <c r="G6" s="20">
        <v>3256894</v>
      </c>
      <c r="H6" s="20">
        <v>515029</v>
      </c>
      <c r="I6" s="20">
        <v>366316</v>
      </c>
      <c r="J6" s="20">
        <v>4138239</v>
      </c>
      <c r="K6" s="20">
        <v>-39350</v>
      </c>
      <c r="L6" s="20">
        <v>420815</v>
      </c>
      <c r="M6" s="20">
        <v>204600</v>
      </c>
      <c r="N6" s="20">
        <v>586065</v>
      </c>
      <c r="O6" s="20">
        <v>205062</v>
      </c>
      <c r="P6" s="20">
        <v>181415</v>
      </c>
      <c r="Q6" s="20">
        <v>211582</v>
      </c>
      <c r="R6" s="20">
        <v>598059</v>
      </c>
      <c r="S6" s="20"/>
      <c r="T6" s="20"/>
      <c r="U6" s="20"/>
      <c r="V6" s="20"/>
      <c r="W6" s="20">
        <v>5322363</v>
      </c>
      <c r="X6" s="20">
        <v>-7808808</v>
      </c>
      <c r="Y6" s="20">
        <v>13131171</v>
      </c>
      <c r="Z6" s="21">
        <v>-168.15845645071565</v>
      </c>
      <c r="AA6" s="22">
        <v>-9112786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6541770</v>
      </c>
      <c r="F8" s="20">
        <v>6541770</v>
      </c>
      <c r="G8" s="20">
        <v>6521155</v>
      </c>
      <c r="H8" s="20">
        <v>31684</v>
      </c>
      <c r="I8" s="20">
        <v>224386</v>
      </c>
      <c r="J8" s="20">
        <v>6777225</v>
      </c>
      <c r="K8" s="20">
        <v>246891</v>
      </c>
      <c r="L8" s="20">
        <v>159058</v>
      </c>
      <c r="M8" s="20">
        <v>360614</v>
      </c>
      <c r="N8" s="20">
        <v>766563</v>
      </c>
      <c r="O8" s="20">
        <v>396978</v>
      </c>
      <c r="P8" s="20">
        <v>422989</v>
      </c>
      <c r="Q8" s="20">
        <v>290174</v>
      </c>
      <c r="R8" s="20">
        <v>1110141</v>
      </c>
      <c r="S8" s="20"/>
      <c r="T8" s="20"/>
      <c r="U8" s="20"/>
      <c r="V8" s="20"/>
      <c r="W8" s="20">
        <v>8653929</v>
      </c>
      <c r="X8" s="20">
        <v>6262641</v>
      </c>
      <c r="Y8" s="20">
        <v>2391288</v>
      </c>
      <c r="Z8" s="21">
        <v>38.183379823304577</v>
      </c>
      <c r="AA8" s="22">
        <v>6541770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-616400</v>
      </c>
      <c r="F11" s="20">
        <v>-616400</v>
      </c>
      <c r="G11" s="20">
        <v>-616400</v>
      </c>
      <c r="H11" s="20"/>
      <c r="I11" s="20"/>
      <c r="J11" s="20">
        <v>-616400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-616400</v>
      </c>
      <c r="X11" s="20">
        <v>-616400</v>
      </c>
      <c r="Y11" s="20"/>
      <c r="Z11" s="21"/>
      <c r="AA11" s="22">
        <v>-616400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-210</v>
      </c>
      <c r="F13" s="20">
        <v>-210</v>
      </c>
      <c r="G13" s="20">
        <v>-210</v>
      </c>
      <c r="H13" s="20"/>
      <c r="I13" s="20"/>
      <c r="J13" s="20">
        <v>-210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-210</v>
      </c>
      <c r="X13" s="20">
        <v>-210</v>
      </c>
      <c r="Y13" s="20"/>
      <c r="Z13" s="21"/>
      <c r="AA13" s="22">
        <v>-210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-7037626</v>
      </c>
      <c r="F14" s="31">
        <f t="shared" si="0"/>
        <v>-3187626</v>
      </c>
      <c r="G14" s="31">
        <f t="shared" si="0"/>
        <v>9161439</v>
      </c>
      <c r="H14" s="31">
        <f t="shared" si="0"/>
        <v>546713</v>
      </c>
      <c r="I14" s="31">
        <f t="shared" si="0"/>
        <v>590702</v>
      </c>
      <c r="J14" s="31">
        <f t="shared" si="0"/>
        <v>10298854</v>
      </c>
      <c r="K14" s="31">
        <f t="shared" si="0"/>
        <v>207541</v>
      </c>
      <c r="L14" s="31">
        <f t="shared" si="0"/>
        <v>579873</v>
      </c>
      <c r="M14" s="31">
        <f t="shared" si="0"/>
        <v>565214</v>
      </c>
      <c r="N14" s="31">
        <f t="shared" si="0"/>
        <v>1352628</v>
      </c>
      <c r="O14" s="31">
        <f t="shared" si="0"/>
        <v>602040</v>
      </c>
      <c r="P14" s="31">
        <f t="shared" si="0"/>
        <v>604404</v>
      </c>
      <c r="Q14" s="31">
        <f t="shared" si="0"/>
        <v>501756</v>
      </c>
      <c r="R14" s="31">
        <f t="shared" si="0"/>
        <v>1708200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13359682</v>
      </c>
      <c r="X14" s="31">
        <f t="shared" si="0"/>
        <v>-2162777</v>
      </c>
      <c r="Y14" s="31">
        <f t="shared" si="0"/>
        <v>15522459</v>
      </c>
      <c r="Z14" s="32">
        <f>+IF(X14&lt;&gt;0,+(Y14/X14)*100,0)</f>
        <v>-717.70963904276778</v>
      </c>
      <c r="AA14" s="33">
        <f>SUM(AA6:AA13)</f>
        <v>-3187626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1162263</v>
      </c>
      <c r="F18" s="20">
        <v>1162263</v>
      </c>
      <c r="G18" s="24">
        <v>1372933</v>
      </c>
      <c r="H18" s="24">
        <v>-4064</v>
      </c>
      <c r="I18" s="24"/>
      <c r="J18" s="20">
        <v>1368869</v>
      </c>
      <c r="K18" s="24"/>
      <c r="L18" s="24"/>
      <c r="M18" s="20"/>
      <c r="N18" s="24"/>
      <c r="O18" s="24"/>
      <c r="P18" s="24"/>
      <c r="Q18" s="20">
        <v>4064</v>
      </c>
      <c r="R18" s="24">
        <v>4064</v>
      </c>
      <c r="S18" s="24"/>
      <c r="T18" s="20"/>
      <c r="U18" s="24"/>
      <c r="V18" s="24"/>
      <c r="W18" s="24">
        <v>1372933</v>
      </c>
      <c r="X18" s="20">
        <v>1176919</v>
      </c>
      <c r="Y18" s="24">
        <v>196014</v>
      </c>
      <c r="Z18" s="25">
        <v>16.654842006969044</v>
      </c>
      <c r="AA18" s="26">
        <v>1162263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1162263</v>
      </c>
      <c r="F26" s="36">
        <f t="shared" si="1"/>
        <v>1162263</v>
      </c>
      <c r="G26" s="36">
        <f t="shared" si="1"/>
        <v>1372933</v>
      </c>
      <c r="H26" s="36">
        <f t="shared" si="1"/>
        <v>-4064</v>
      </c>
      <c r="I26" s="36">
        <f t="shared" si="1"/>
        <v>0</v>
      </c>
      <c r="J26" s="36">
        <f t="shared" si="1"/>
        <v>1368869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4064</v>
      </c>
      <c r="R26" s="36">
        <f t="shared" si="1"/>
        <v>4064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1372933</v>
      </c>
      <c r="X26" s="36">
        <f t="shared" si="1"/>
        <v>1176919</v>
      </c>
      <c r="Y26" s="36">
        <f t="shared" si="1"/>
        <v>196014</v>
      </c>
      <c r="Z26" s="37">
        <f>+IF(X26&lt;&gt;0,+(Y26/X26)*100,0)</f>
        <v>16.654842006969044</v>
      </c>
      <c r="AA26" s="38">
        <f>SUM(AA16:AA25)</f>
        <v>1162263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-5875363</v>
      </c>
      <c r="F27" s="31">
        <f t="shared" si="2"/>
        <v>-2025363</v>
      </c>
      <c r="G27" s="31">
        <f t="shared" si="2"/>
        <v>10534372</v>
      </c>
      <c r="H27" s="31">
        <f t="shared" si="2"/>
        <v>542649</v>
      </c>
      <c r="I27" s="31">
        <f t="shared" si="2"/>
        <v>590702</v>
      </c>
      <c r="J27" s="31">
        <f t="shared" si="2"/>
        <v>11667723</v>
      </c>
      <c r="K27" s="31">
        <f t="shared" si="2"/>
        <v>207541</v>
      </c>
      <c r="L27" s="31">
        <f t="shared" si="2"/>
        <v>579873</v>
      </c>
      <c r="M27" s="31">
        <f t="shared" si="2"/>
        <v>565214</v>
      </c>
      <c r="N27" s="31">
        <f t="shared" si="2"/>
        <v>1352628</v>
      </c>
      <c r="O27" s="31">
        <f t="shared" si="2"/>
        <v>602040</v>
      </c>
      <c r="P27" s="31">
        <f t="shared" si="2"/>
        <v>604404</v>
      </c>
      <c r="Q27" s="31">
        <f t="shared" si="2"/>
        <v>505820</v>
      </c>
      <c r="R27" s="31">
        <f t="shared" si="2"/>
        <v>1712264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14732615</v>
      </c>
      <c r="X27" s="31">
        <f t="shared" si="2"/>
        <v>-985858</v>
      </c>
      <c r="Y27" s="31">
        <f t="shared" si="2"/>
        <v>15718473</v>
      </c>
      <c r="Z27" s="32">
        <f>+IF(X27&lt;&gt;0,+(Y27/X27)*100,0)</f>
        <v>-1594.3952374479895</v>
      </c>
      <c r="AA27" s="33">
        <f>+AA14+AA26</f>
        <v>-2025363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-8748</v>
      </c>
      <c r="F32" s="20">
        <v>-8748</v>
      </c>
      <c r="G32" s="20">
        <v>-8909</v>
      </c>
      <c r="H32" s="20"/>
      <c r="I32" s="20"/>
      <c r="J32" s="20">
        <v>-8909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-8909</v>
      </c>
      <c r="X32" s="20">
        <v>-8748</v>
      </c>
      <c r="Y32" s="20">
        <v>-161</v>
      </c>
      <c r="Z32" s="21">
        <v>1.8404206675811614</v>
      </c>
      <c r="AA32" s="22">
        <v>-8748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100866</v>
      </c>
      <c r="F33" s="20">
        <v>-399134</v>
      </c>
      <c r="G33" s="20">
        <v>792267</v>
      </c>
      <c r="H33" s="20">
        <v>-699969</v>
      </c>
      <c r="I33" s="20">
        <v>19598</v>
      </c>
      <c r="J33" s="20">
        <v>111896</v>
      </c>
      <c r="K33" s="20">
        <v>22838</v>
      </c>
      <c r="L33" s="20">
        <v>11650</v>
      </c>
      <c r="M33" s="20">
        <v>35080</v>
      </c>
      <c r="N33" s="20">
        <v>69568</v>
      </c>
      <c r="O33" s="20">
        <v>41311</v>
      </c>
      <c r="P33" s="20">
        <v>43638</v>
      </c>
      <c r="Q33" s="20">
        <v>5446</v>
      </c>
      <c r="R33" s="20">
        <v>90395</v>
      </c>
      <c r="S33" s="20"/>
      <c r="T33" s="20"/>
      <c r="U33" s="20"/>
      <c r="V33" s="20"/>
      <c r="W33" s="20">
        <v>271859</v>
      </c>
      <c r="X33" s="20">
        <v>-393898</v>
      </c>
      <c r="Y33" s="20">
        <v>665757</v>
      </c>
      <c r="Z33" s="21">
        <v>-169.01761369694691</v>
      </c>
      <c r="AA33" s="22">
        <v>-399134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77567</v>
      </c>
      <c r="F36" s="20">
        <v>77567</v>
      </c>
      <c r="G36" s="20">
        <v>103841</v>
      </c>
      <c r="H36" s="20"/>
      <c r="I36" s="20"/>
      <c r="J36" s="20">
        <v>103841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103841</v>
      </c>
      <c r="X36" s="20">
        <v>77567</v>
      </c>
      <c r="Y36" s="20">
        <v>26274</v>
      </c>
      <c r="Z36" s="21">
        <v>33.87265202985806</v>
      </c>
      <c r="AA36" s="22">
        <v>77567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169685</v>
      </c>
      <c r="F38" s="31">
        <f t="shared" si="3"/>
        <v>-330315</v>
      </c>
      <c r="G38" s="31">
        <f t="shared" si="3"/>
        <v>887199</v>
      </c>
      <c r="H38" s="31">
        <f t="shared" si="3"/>
        <v>-699969</v>
      </c>
      <c r="I38" s="31">
        <f t="shared" si="3"/>
        <v>19598</v>
      </c>
      <c r="J38" s="31">
        <f t="shared" si="3"/>
        <v>206828</v>
      </c>
      <c r="K38" s="31">
        <f t="shared" si="3"/>
        <v>22838</v>
      </c>
      <c r="L38" s="31">
        <f t="shared" si="3"/>
        <v>11650</v>
      </c>
      <c r="M38" s="31">
        <f t="shared" si="3"/>
        <v>35080</v>
      </c>
      <c r="N38" s="31">
        <f t="shared" si="3"/>
        <v>69568</v>
      </c>
      <c r="O38" s="31">
        <f t="shared" si="3"/>
        <v>41311</v>
      </c>
      <c r="P38" s="31">
        <f t="shared" si="3"/>
        <v>43638</v>
      </c>
      <c r="Q38" s="31">
        <f t="shared" si="3"/>
        <v>5446</v>
      </c>
      <c r="R38" s="31">
        <f t="shared" si="3"/>
        <v>90395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366791</v>
      </c>
      <c r="X38" s="31">
        <f t="shared" si="3"/>
        <v>-325079</v>
      </c>
      <c r="Y38" s="31">
        <f t="shared" si="3"/>
        <v>691870</v>
      </c>
      <c r="Z38" s="32">
        <f>+IF(X38&lt;&gt;0,+(Y38/X38)*100,0)</f>
        <v>-212.83134253519913</v>
      </c>
      <c r="AA38" s="33">
        <f>SUM(AA30:AA37)</f>
        <v>-330315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169685</v>
      </c>
      <c r="F45" s="31">
        <f t="shared" si="5"/>
        <v>-330315</v>
      </c>
      <c r="G45" s="31">
        <f t="shared" si="5"/>
        <v>887199</v>
      </c>
      <c r="H45" s="31">
        <f t="shared" si="5"/>
        <v>-699969</v>
      </c>
      <c r="I45" s="31">
        <f t="shared" si="5"/>
        <v>19598</v>
      </c>
      <c r="J45" s="31">
        <f t="shared" si="5"/>
        <v>206828</v>
      </c>
      <c r="K45" s="31">
        <f t="shared" si="5"/>
        <v>22838</v>
      </c>
      <c r="L45" s="31">
        <f t="shared" si="5"/>
        <v>11650</v>
      </c>
      <c r="M45" s="31">
        <f t="shared" si="5"/>
        <v>35080</v>
      </c>
      <c r="N45" s="31">
        <f t="shared" si="5"/>
        <v>69568</v>
      </c>
      <c r="O45" s="31">
        <f t="shared" si="5"/>
        <v>41311</v>
      </c>
      <c r="P45" s="31">
        <f t="shared" si="5"/>
        <v>43638</v>
      </c>
      <c r="Q45" s="31">
        <f t="shared" si="5"/>
        <v>5446</v>
      </c>
      <c r="R45" s="31">
        <f t="shared" si="5"/>
        <v>90395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366791</v>
      </c>
      <c r="X45" s="31">
        <f t="shared" si="5"/>
        <v>-325079</v>
      </c>
      <c r="Y45" s="31">
        <f t="shared" si="5"/>
        <v>691870</v>
      </c>
      <c r="Z45" s="32">
        <f>+IF(X45&lt;&gt;0,+(Y45/X45)*100,0)</f>
        <v>-212.83134253519913</v>
      </c>
      <c r="AA45" s="33">
        <f>+AA38+AA44</f>
        <v>-330315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-6045048</v>
      </c>
      <c r="F46" s="44">
        <f t="shared" si="6"/>
        <v>-1695048</v>
      </c>
      <c r="G46" s="44">
        <f t="shared" si="6"/>
        <v>9647173</v>
      </c>
      <c r="H46" s="44">
        <f t="shared" si="6"/>
        <v>1242618</v>
      </c>
      <c r="I46" s="44">
        <f t="shared" si="6"/>
        <v>571104</v>
      </c>
      <c r="J46" s="44">
        <f t="shared" si="6"/>
        <v>11460895</v>
      </c>
      <c r="K46" s="44">
        <f t="shared" si="6"/>
        <v>184703</v>
      </c>
      <c r="L46" s="44">
        <f t="shared" si="6"/>
        <v>568223</v>
      </c>
      <c r="M46" s="44">
        <f t="shared" si="6"/>
        <v>530134</v>
      </c>
      <c r="N46" s="44">
        <f t="shared" si="6"/>
        <v>1283060</v>
      </c>
      <c r="O46" s="44">
        <f t="shared" si="6"/>
        <v>560729</v>
      </c>
      <c r="P46" s="44">
        <f t="shared" si="6"/>
        <v>560766</v>
      </c>
      <c r="Q46" s="44">
        <f t="shared" si="6"/>
        <v>500374</v>
      </c>
      <c r="R46" s="44">
        <f t="shared" si="6"/>
        <v>1621869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14365824</v>
      </c>
      <c r="X46" s="44">
        <f t="shared" si="6"/>
        <v>-660779</v>
      </c>
      <c r="Y46" s="44">
        <f t="shared" si="6"/>
        <v>15026603</v>
      </c>
      <c r="Z46" s="45">
        <f>+IF(X46&lt;&gt;0,+(Y46/X46)*100,0)</f>
        <v>-2274.0739339476586</v>
      </c>
      <c r="AA46" s="46">
        <f>+AA27-AA45</f>
        <v>-1695048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-74455879</v>
      </c>
      <c r="F48" s="20">
        <v>-70105879</v>
      </c>
      <c r="G48" s="20">
        <v>-74344745</v>
      </c>
      <c r="H48" s="20">
        <v>-2612265</v>
      </c>
      <c r="I48" s="20">
        <v>-851247</v>
      </c>
      <c r="J48" s="20">
        <v>-77808257</v>
      </c>
      <c r="K48" s="20">
        <v>-1329353</v>
      </c>
      <c r="L48" s="20">
        <v>-864953</v>
      </c>
      <c r="M48" s="20">
        <v>-1078841</v>
      </c>
      <c r="N48" s="20">
        <v>-3273147</v>
      </c>
      <c r="O48" s="20">
        <v>-794184</v>
      </c>
      <c r="P48" s="20">
        <v>-8870861</v>
      </c>
      <c r="Q48" s="20">
        <v>-978028</v>
      </c>
      <c r="R48" s="20">
        <v>-10643073</v>
      </c>
      <c r="S48" s="20"/>
      <c r="T48" s="20"/>
      <c r="U48" s="20"/>
      <c r="V48" s="20"/>
      <c r="W48" s="20">
        <v>-91724477</v>
      </c>
      <c r="X48" s="20">
        <v>-69071611</v>
      </c>
      <c r="Y48" s="20">
        <v>-22652866</v>
      </c>
      <c r="Z48" s="47">
        <v>32.796203349014114</v>
      </c>
      <c r="AA48" s="22">
        <v>-70105879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-74455879</v>
      </c>
      <c r="F51" s="52">
        <f t="shared" si="7"/>
        <v>-70105879</v>
      </c>
      <c r="G51" s="52">
        <f t="shared" si="7"/>
        <v>-74344745</v>
      </c>
      <c r="H51" s="52">
        <f t="shared" si="7"/>
        <v>-2612265</v>
      </c>
      <c r="I51" s="52">
        <f t="shared" si="7"/>
        <v>-851247</v>
      </c>
      <c r="J51" s="52">
        <f t="shared" si="7"/>
        <v>-77808257</v>
      </c>
      <c r="K51" s="52">
        <f t="shared" si="7"/>
        <v>-1329353</v>
      </c>
      <c r="L51" s="52">
        <f t="shared" si="7"/>
        <v>-864953</v>
      </c>
      <c r="M51" s="52">
        <f t="shared" si="7"/>
        <v>-1078841</v>
      </c>
      <c r="N51" s="52">
        <f t="shared" si="7"/>
        <v>-3273147</v>
      </c>
      <c r="O51" s="52">
        <f t="shared" si="7"/>
        <v>-794184</v>
      </c>
      <c r="P51" s="52">
        <f t="shared" si="7"/>
        <v>-8870861</v>
      </c>
      <c r="Q51" s="52">
        <f t="shared" si="7"/>
        <v>-978028</v>
      </c>
      <c r="R51" s="52">
        <f t="shared" si="7"/>
        <v>-10643073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-91724477</v>
      </c>
      <c r="X51" s="52">
        <f t="shared" si="7"/>
        <v>-69071611</v>
      </c>
      <c r="Y51" s="52">
        <f t="shared" si="7"/>
        <v>-22652866</v>
      </c>
      <c r="Z51" s="53">
        <f>+IF(X51&lt;&gt;0,+(Y51/X51)*100,0)</f>
        <v>32.796203349014114</v>
      </c>
      <c r="AA51" s="54">
        <f>SUM(AA48:AA50)</f>
        <v>-70105879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-7901611</v>
      </c>
      <c r="F6" s="20">
        <v>-7968075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17461000</v>
      </c>
      <c r="R6" s="20">
        <v>17461000</v>
      </c>
      <c r="S6" s="20"/>
      <c r="T6" s="20"/>
      <c r="U6" s="20"/>
      <c r="V6" s="20"/>
      <c r="W6" s="20">
        <v>17461000</v>
      </c>
      <c r="X6" s="20">
        <v>-5976054</v>
      </c>
      <c r="Y6" s="20">
        <v>23437054</v>
      </c>
      <c r="Z6" s="21">
        <v>-392.18276809413032</v>
      </c>
      <c r="AA6" s="22">
        <v>-7968075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17204567</v>
      </c>
      <c r="F8" s="20">
        <v>19252510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14439384</v>
      </c>
      <c r="Y8" s="20">
        <v>-14439384</v>
      </c>
      <c r="Z8" s="21">
        <v>-100</v>
      </c>
      <c r="AA8" s="22">
        <v>19252510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-150000</v>
      </c>
      <c r="F9" s="20">
        <v>-150000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-112500</v>
      </c>
      <c r="Y9" s="20">
        <v>112500</v>
      </c>
      <c r="Z9" s="21">
        <v>-100</v>
      </c>
      <c r="AA9" s="22">
        <v>-150000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347100</v>
      </c>
      <c r="F12" s="20">
        <v>21231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15921</v>
      </c>
      <c r="Y12" s="24">
        <v>-15921</v>
      </c>
      <c r="Z12" s="25">
        <v>-100</v>
      </c>
      <c r="AA12" s="26">
        <v>21231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9500056</v>
      </c>
      <c r="F14" s="31">
        <f t="shared" si="0"/>
        <v>11155666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17461000</v>
      </c>
      <c r="R14" s="31">
        <f t="shared" si="0"/>
        <v>17461000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17461000</v>
      </c>
      <c r="X14" s="31">
        <f t="shared" si="0"/>
        <v>8366751</v>
      </c>
      <c r="Y14" s="31">
        <f t="shared" si="0"/>
        <v>9094249</v>
      </c>
      <c r="Z14" s="32">
        <f>+IF(X14&lt;&gt;0,+(Y14/X14)*100,0)</f>
        <v>108.6951075752105</v>
      </c>
      <c r="AA14" s="33">
        <f>SUM(AA6:AA13)</f>
        <v>11155666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-756278</v>
      </c>
      <c r="F18" s="20">
        <v>-756278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-567207</v>
      </c>
      <c r="Y18" s="24">
        <v>567207</v>
      </c>
      <c r="Z18" s="25">
        <v>-100</v>
      </c>
      <c r="AA18" s="26">
        <v>-756278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-756278</v>
      </c>
      <c r="F26" s="36">
        <f t="shared" si="1"/>
        <v>-756278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-567207</v>
      </c>
      <c r="Y26" s="36">
        <f t="shared" si="1"/>
        <v>567207</v>
      </c>
      <c r="Z26" s="37">
        <f>+IF(X26&lt;&gt;0,+(Y26/X26)*100,0)</f>
        <v>-100</v>
      </c>
      <c r="AA26" s="38">
        <f>SUM(AA16:AA25)</f>
        <v>-756278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8743778</v>
      </c>
      <c r="F27" s="31">
        <f t="shared" si="2"/>
        <v>10399388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17461000</v>
      </c>
      <c r="R27" s="31">
        <f t="shared" si="2"/>
        <v>17461000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17461000</v>
      </c>
      <c r="X27" s="31">
        <f t="shared" si="2"/>
        <v>7799544</v>
      </c>
      <c r="Y27" s="31">
        <f t="shared" si="2"/>
        <v>9661456</v>
      </c>
      <c r="Z27" s="32">
        <f>+IF(X27&lt;&gt;0,+(Y27/X27)*100,0)</f>
        <v>123.87206226415289</v>
      </c>
      <c r="AA27" s="33">
        <f>+AA14+AA26</f>
        <v>10399388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-45000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-33750</v>
      </c>
      <c r="Y33" s="20">
        <v>33750</v>
      </c>
      <c r="Z33" s="21">
        <v>-100</v>
      </c>
      <c r="AA33" s="22">
        <v>-45000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-45000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-33750</v>
      </c>
      <c r="Y38" s="31">
        <f t="shared" si="3"/>
        <v>33750</v>
      </c>
      <c r="Z38" s="32">
        <f>+IF(X38&lt;&gt;0,+(Y38/X38)*100,0)</f>
        <v>-100</v>
      </c>
      <c r="AA38" s="33">
        <f>SUM(AA30:AA37)</f>
        <v>-45000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-45000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-33750</v>
      </c>
      <c r="Y45" s="31">
        <f t="shared" si="5"/>
        <v>33750</v>
      </c>
      <c r="Z45" s="32">
        <f>+IF(X45&lt;&gt;0,+(Y45/X45)*100,0)</f>
        <v>-100</v>
      </c>
      <c r="AA45" s="33">
        <f>+AA38+AA44</f>
        <v>-45000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8743778</v>
      </c>
      <c r="F46" s="44">
        <f t="shared" si="6"/>
        <v>10444388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17461000</v>
      </c>
      <c r="R46" s="44">
        <f t="shared" si="6"/>
        <v>17461000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17461000</v>
      </c>
      <c r="X46" s="44">
        <f t="shared" si="6"/>
        <v>7833294</v>
      </c>
      <c r="Y46" s="44">
        <f t="shared" si="6"/>
        <v>9627706</v>
      </c>
      <c r="Z46" s="45">
        <f>+IF(X46&lt;&gt;0,+(Y46/X46)*100,0)</f>
        <v>122.90750225894752</v>
      </c>
      <c r="AA46" s="46">
        <f>+AA27-AA45</f>
        <v>10444388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-367086475</v>
      </c>
      <c r="L48" s="20"/>
      <c r="M48" s="20"/>
      <c r="N48" s="20">
        <v>-367086475</v>
      </c>
      <c r="O48" s="20"/>
      <c r="P48" s="20"/>
      <c r="Q48" s="20"/>
      <c r="R48" s="20"/>
      <c r="S48" s="20"/>
      <c r="T48" s="20"/>
      <c r="U48" s="20"/>
      <c r="V48" s="20"/>
      <c r="W48" s="20">
        <v>-367086475</v>
      </c>
      <c r="X48" s="20"/>
      <c r="Y48" s="20">
        <v>-367086475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-367086475</v>
      </c>
      <c r="L51" s="52">
        <f t="shared" si="7"/>
        <v>0</v>
      </c>
      <c r="M51" s="52">
        <f t="shared" si="7"/>
        <v>0</v>
      </c>
      <c r="N51" s="52">
        <f t="shared" si="7"/>
        <v>-367086475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-367086475</v>
      </c>
      <c r="X51" s="52">
        <f t="shared" si="7"/>
        <v>0</v>
      </c>
      <c r="Y51" s="52">
        <f t="shared" si="7"/>
        <v>-367086475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715000</v>
      </c>
      <c r="H34" s="20"/>
      <c r="I34" s="20"/>
      <c r="J34" s="20">
        <v>715000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715000</v>
      </c>
      <c r="X34" s="20"/>
      <c r="Y34" s="20">
        <v>715000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715000</v>
      </c>
      <c r="H38" s="31">
        <f t="shared" si="3"/>
        <v>0</v>
      </c>
      <c r="I38" s="31">
        <f t="shared" si="3"/>
        <v>0</v>
      </c>
      <c r="J38" s="31">
        <f t="shared" si="3"/>
        <v>715000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715000</v>
      </c>
      <c r="X38" s="31">
        <f t="shared" si="3"/>
        <v>0</v>
      </c>
      <c r="Y38" s="31">
        <f t="shared" si="3"/>
        <v>715000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715000</v>
      </c>
      <c r="H45" s="31">
        <f t="shared" si="5"/>
        <v>0</v>
      </c>
      <c r="I45" s="31">
        <f t="shared" si="5"/>
        <v>0</v>
      </c>
      <c r="J45" s="31">
        <f t="shared" si="5"/>
        <v>715000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715000</v>
      </c>
      <c r="X45" s="31">
        <f t="shared" si="5"/>
        <v>0</v>
      </c>
      <c r="Y45" s="31">
        <f t="shared" si="5"/>
        <v>715000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-715000</v>
      </c>
      <c r="H46" s="44">
        <f t="shared" si="6"/>
        <v>0</v>
      </c>
      <c r="I46" s="44">
        <f t="shared" si="6"/>
        <v>0</v>
      </c>
      <c r="J46" s="44">
        <f t="shared" si="6"/>
        <v>-715000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-715000</v>
      </c>
      <c r="X46" s="44">
        <f t="shared" si="6"/>
        <v>0</v>
      </c>
      <c r="Y46" s="44">
        <f t="shared" si="6"/>
        <v>-715000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-10430235</v>
      </c>
      <c r="Y6" s="20">
        <v>10430235</v>
      </c>
      <c r="Z6" s="21">
        <v>-100</v>
      </c>
      <c r="AA6" s="22">
        <v>-13906981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34751854</v>
      </c>
      <c r="F11" s="20">
        <v>34751854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26063892</v>
      </c>
      <c r="Y11" s="20">
        <v>-26063892</v>
      </c>
      <c r="Z11" s="21">
        <v>-100</v>
      </c>
      <c r="AA11" s="22">
        <v>34751854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1813954</v>
      </c>
      <c r="F12" s="20">
        <v>1813954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1360467</v>
      </c>
      <c r="Y12" s="24">
        <v>-1360467</v>
      </c>
      <c r="Z12" s="25">
        <v>-100</v>
      </c>
      <c r="AA12" s="26">
        <v>1813954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22658827</v>
      </c>
      <c r="F14" s="31">
        <f t="shared" si="0"/>
        <v>22658827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16994124</v>
      </c>
      <c r="Y14" s="31">
        <f t="shared" si="0"/>
        <v>-16994124</v>
      </c>
      <c r="Z14" s="32">
        <f>+IF(X14&lt;&gt;0,+(Y14/X14)*100,0)</f>
        <v>-100</v>
      </c>
      <c r="AA14" s="33">
        <f>SUM(AA6:AA13)</f>
        <v>22658827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4088427240</v>
      </c>
      <c r="D18" s="18"/>
      <c r="E18" s="19">
        <v>12093027</v>
      </c>
      <c r="F18" s="20">
        <v>12093027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9069768</v>
      </c>
      <c r="Y18" s="24">
        <v>-9069768</v>
      </c>
      <c r="Z18" s="25">
        <v>-100</v>
      </c>
      <c r="AA18" s="26">
        <v>12093027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4088427240</v>
      </c>
      <c r="D26" s="29">
        <f t="shared" ref="D26:Y26" si="1">SUM(D16:D25)</f>
        <v>0</v>
      </c>
      <c r="E26" s="35">
        <f t="shared" si="1"/>
        <v>12093027</v>
      </c>
      <c r="F26" s="36">
        <f t="shared" si="1"/>
        <v>12093027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9069768</v>
      </c>
      <c r="Y26" s="36">
        <f t="shared" si="1"/>
        <v>-9069768</v>
      </c>
      <c r="Z26" s="37">
        <f>+IF(X26&lt;&gt;0,+(Y26/X26)*100,0)</f>
        <v>-100</v>
      </c>
      <c r="AA26" s="38">
        <f>SUM(AA16:AA25)</f>
        <v>12093027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4088427240</v>
      </c>
      <c r="D27" s="29">
        <f>+D14+D26</f>
        <v>0</v>
      </c>
      <c r="E27" s="30">
        <f t="shared" si="2"/>
        <v>34751854</v>
      </c>
      <c r="F27" s="31">
        <f t="shared" si="2"/>
        <v>34751854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26063892</v>
      </c>
      <c r="Y27" s="31">
        <f t="shared" si="2"/>
        <v>-26063892</v>
      </c>
      <c r="Z27" s="32">
        <f>+IF(X27&lt;&gt;0,+(Y27/X27)*100,0)</f>
        <v>-100</v>
      </c>
      <c r="AA27" s="33">
        <f>+AA14+AA26</f>
        <v>34751854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4088427240</v>
      </c>
      <c r="D46" s="42">
        <f t="shared" si="6"/>
        <v>0</v>
      </c>
      <c r="E46" s="43">
        <f t="shared" si="6"/>
        <v>34751854</v>
      </c>
      <c r="F46" s="44">
        <f t="shared" si="6"/>
        <v>34751854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26063892</v>
      </c>
      <c r="Y46" s="44">
        <f t="shared" si="6"/>
        <v>-26063892</v>
      </c>
      <c r="Z46" s="45">
        <f>+IF(X46&lt;&gt;0,+(Y46/X46)*100,0)</f>
        <v>-100</v>
      </c>
      <c r="AA46" s="46">
        <f>+AA27-AA45</f>
        <v>34751854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34751854</v>
      </c>
      <c r="F48" s="20">
        <v>34751854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26063892</v>
      </c>
      <c r="Y48" s="20">
        <v>-26063892</v>
      </c>
      <c r="Z48" s="47">
        <v>-100</v>
      </c>
      <c r="AA48" s="22">
        <v>34751854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34751854</v>
      </c>
      <c r="F51" s="52">
        <f t="shared" si="7"/>
        <v>34751854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26063892</v>
      </c>
      <c r="Y51" s="52">
        <f t="shared" si="7"/>
        <v>-26063892</v>
      </c>
      <c r="Z51" s="53">
        <f>+IF(X51&lt;&gt;0,+(Y51/X51)*100,0)</f>
        <v>-100</v>
      </c>
      <c r="AA51" s="54">
        <f>SUM(AA48:AA50)</f>
        <v>34751854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635531006</v>
      </c>
      <c r="D8" s="18"/>
      <c r="E8" s="19">
        <v>165540786</v>
      </c>
      <c r="F8" s="20">
        <v>165540786</v>
      </c>
      <c r="G8" s="20">
        <v>1104230938</v>
      </c>
      <c r="H8" s="20">
        <v>-51613596</v>
      </c>
      <c r="I8" s="20">
        <v>22659277</v>
      </c>
      <c r="J8" s="20">
        <v>1075276619</v>
      </c>
      <c r="K8" s="20">
        <v>21554394</v>
      </c>
      <c r="L8" s="20">
        <v>22290868</v>
      </c>
      <c r="M8" s="20">
        <v>21842762</v>
      </c>
      <c r="N8" s="20">
        <v>65688024</v>
      </c>
      <c r="O8" s="20">
        <v>21956170</v>
      </c>
      <c r="P8" s="20">
        <v>22091160</v>
      </c>
      <c r="Q8" s="20">
        <v>-80772628</v>
      </c>
      <c r="R8" s="20">
        <v>-36725298</v>
      </c>
      <c r="S8" s="20"/>
      <c r="T8" s="20"/>
      <c r="U8" s="20"/>
      <c r="V8" s="20"/>
      <c r="W8" s="20">
        <v>1104239345</v>
      </c>
      <c r="X8" s="20">
        <v>124155621</v>
      </c>
      <c r="Y8" s="20">
        <v>980083724</v>
      </c>
      <c r="Z8" s="21">
        <v>789.39939739015119</v>
      </c>
      <c r="AA8" s="22">
        <v>165540786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635531006</v>
      </c>
      <c r="D14" s="29">
        <f>SUM(D6:D13)</f>
        <v>0</v>
      </c>
      <c r="E14" s="30">
        <f t="shared" si="0"/>
        <v>165540786</v>
      </c>
      <c r="F14" s="31">
        <f t="shared" si="0"/>
        <v>165540786</v>
      </c>
      <c r="G14" s="31">
        <f t="shared" si="0"/>
        <v>1104230938</v>
      </c>
      <c r="H14" s="31">
        <f t="shared" si="0"/>
        <v>-51613596</v>
      </c>
      <c r="I14" s="31">
        <f t="shared" si="0"/>
        <v>22659277</v>
      </c>
      <c r="J14" s="31">
        <f t="shared" si="0"/>
        <v>1075276619</v>
      </c>
      <c r="K14" s="31">
        <f t="shared" si="0"/>
        <v>21554394</v>
      </c>
      <c r="L14" s="31">
        <f t="shared" si="0"/>
        <v>22290868</v>
      </c>
      <c r="M14" s="31">
        <f t="shared" si="0"/>
        <v>21842762</v>
      </c>
      <c r="N14" s="31">
        <f t="shared" si="0"/>
        <v>65688024</v>
      </c>
      <c r="O14" s="31">
        <f t="shared" si="0"/>
        <v>21956170</v>
      </c>
      <c r="P14" s="31">
        <f t="shared" si="0"/>
        <v>22091160</v>
      </c>
      <c r="Q14" s="31">
        <f t="shared" si="0"/>
        <v>-80772628</v>
      </c>
      <c r="R14" s="31">
        <f t="shared" si="0"/>
        <v>-36725298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1104239345</v>
      </c>
      <c r="X14" s="31">
        <f t="shared" si="0"/>
        <v>124155621</v>
      </c>
      <c r="Y14" s="31">
        <f t="shared" si="0"/>
        <v>980083724</v>
      </c>
      <c r="Z14" s="32">
        <f>+IF(X14&lt;&gt;0,+(Y14/X14)*100,0)</f>
        <v>789.39939739015119</v>
      </c>
      <c r="AA14" s="33">
        <f>SUM(AA6:AA13)</f>
        <v>165540786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5429174</v>
      </c>
      <c r="D18" s="18"/>
      <c r="E18" s="19">
        <v>78977091</v>
      </c>
      <c r="F18" s="20">
        <v>43189392</v>
      </c>
      <c r="G18" s="24">
        <v>96338225</v>
      </c>
      <c r="H18" s="24">
        <v>-90909052</v>
      </c>
      <c r="I18" s="24"/>
      <c r="J18" s="20">
        <v>5429173</v>
      </c>
      <c r="K18" s="24">
        <v>7140613</v>
      </c>
      <c r="L18" s="24"/>
      <c r="M18" s="20"/>
      <c r="N18" s="24">
        <v>7140613</v>
      </c>
      <c r="O18" s="24"/>
      <c r="P18" s="24">
        <v>5583104</v>
      </c>
      <c r="Q18" s="20">
        <v>7052245</v>
      </c>
      <c r="R18" s="24">
        <v>12635349</v>
      </c>
      <c r="S18" s="24"/>
      <c r="T18" s="20"/>
      <c r="U18" s="24"/>
      <c r="V18" s="24"/>
      <c r="W18" s="24">
        <v>25205135</v>
      </c>
      <c r="X18" s="20">
        <v>32392044</v>
      </c>
      <c r="Y18" s="24">
        <v>-7186909</v>
      </c>
      <c r="Z18" s="25">
        <v>-22.187266107689901</v>
      </c>
      <c r="AA18" s="26">
        <v>43189392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5429174</v>
      </c>
      <c r="D26" s="29">
        <f t="shared" ref="D26:Y26" si="1">SUM(D16:D25)</f>
        <v>0</v>
      </c>
      <c r="E26" s="35">
        <f t="shared" si="1"/>
        <v>78977091</v>
      </c>
      <c r="F26" s="36">
        <f t="shared" si="1"/>
        <v>43189392</v>
      </c>
      <c r="G26" s="36">
        <f t="shared" si="1"/>
        <v>96338225</v>
      </c>
      <c r="H26" s="36">
        <f t="shared" si="1"/>
        <v>-90909052</v>
      </c>
      <c r="I26" s="36">
        <f t="shared" si="1"/>
        <v>0</v>
      </c>
      <c r="J26" s="36">
        <f t="shared" si="1"/>
        <v>5429173</v>
      </c>
      <c r="K26" s="36">
        <f t="shared" si="1"/>
        <v>7140613</v>
      </c>
      <c r="L26" s="36">
        <f t="shared" si="1"/>
        <v>0</v>
      </c>
      <c r="M26" s="36">
        <f t="shared" si="1"/>
        <v>0</v>
      </c>
      <c r="N26" s="36">
        <f t="shared" si="1"/>
        <v>7140613</v>
      </c>
      <c r="O26" s="36">
        <f t="shared" si="1"/>
        <v>0</v>
      </c>
      <c r="P26" s="36">
        <f t="shared" si="1"/>
        <v>5583104</v>
      </c>
      <c r="Q26" s="36">
        <f t="shared" si="1"/>
        <v>7052245</v>
      </c>
      <c r="R26" s="36">
        <f t="shared" si="1"/>
        <v>12635349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25205135</v>
      </c>
      <c r="X26" s="36">
        <f t="shared" si="1"/>
        <v>32392044</v>
      </c>
      <c r="Y26" s="36">
        <f t="shared" si="1"/>
        <v>-7186909</v>
      </c>
      <c r="Z26" s="37">
        <f>+IF(X26&lt;&gt;0,+(Y26/X26)*100,0)</f>
        <v>-22.187266107689901</v>
      </c>
      <c r="AA26" s="38">
        <f>SUM(AA16:AA25)</f>
        <v>43189392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640960180</v>
      </c>
      <c r="D27" s="29">
        <f>+D14+D26</f>
        <v>0</v>
      </c>
      <c r="E27" s="30">
        <f t="shared" si="2"/>
        <v>244517877</v>
      </c>
      <c r="F27" s="31">
        <f t="shared" si="2"/>
        <v>208730178</v>
      </c>
      <c r="G27" s="31">
        <f t="shared" si="2"/>
        <v>1200569163</v>
      </c>
      <c r="H27" s="31">
        <f t="shared" si="2"/>
        <v>-142522648</v>
      </c>
      <c r="I27" s="31">
        <f t="shared" si="2"/>
        <v>22659277</v>
      </c>
      <c r="J27" s="31">
        <f t="shared" si="2"/>
        <v>1080705792</v>
      </c>
      <c r="K27" s="31">
        <f t="shared" si="2"/>
        <v>28695007</v>
      </c>
      <c r="L27" s="31">
        <f t="shared" si="2"/>
        <v>22290868</v>
      </c>
      <c r="M27" s="31">
        <f t="shared" si="2"/>
        <v>21842762</v>
      </c>
      <c r="N27" s="31">
        <f t="shared" si="2"/>
        <v>72828637</v>
      </c>
      <c r="O27" s="31">
        <f t="shared" si="2"/>
        <v>21956170</v>
      </c>
      <c r="P27" s="31">
        <f t="shared" si="2"/>
        <v>27674264</v>
      </c>
      <c r="Q27" s="31">
        <f t="shared" si="2"/>
        <v>-73720383</v>
      </c>
      <c r="R27" s="31">
        <f t="shared" si="2"/>
        <v>-24089949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1129444480</v>
      </c>
      <c r="X27" s="31">
        <f t="shared" si="2"/>
        <v>156547665</v>
      </c>
      <c r="Y27" s="31">
        <f t="shared" si="2"/>
        <v>972896815</v>
      </c>
      <c r="Z27" s="32">
        <f>+IF(X27&lt;&gt;0,+(Y27/X27)*100,0)</f>
        <v>621.47002639739151</v>
      </c>
      <c r="AA27" s="33">
        <f>+AA14+AA26</f>
        <v>208730178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96163374</v>
      </c>
      <c r="D33" s="18"/>
      <c r="E33" s="19"/>
      <c r="F33" s="20"/>
      <c r="G33" s="20">
        <v>97801458</v>
      </c>
      <c r="H33" s="20">
        <v>1530801</v>
      </c>
      <c r="I33" s="20">
        <v>1731349</v>
      </c>
      <c r="J33" s="20">
        <v>101063608</v>
      </c>
      <c r="K33" s="20">
        <v>1538003</v>
      </c>
      <c r="L33" s="20">
        <v>1578398</v>
      </c>
      <c r="M33" s="20">
        <v>1560352</v>
      </c>
      <c r="N33" s="20">
        <v>4676753</v>
      </c>
      <c r="O33" s="20">
        <v>1533653</v>
      </c>
      <c r="P33" s="20">
        <v>1539222</v>
      </c>
      <c r="Q33" s="20">
        <v>1530489</v>
      </c>
      <c r="R33" s="20">
        <v>4603364</v>
      </c>
      <c r="S33" s="20"/>
      <c r="T33" s="20"/>
      <c r="U33" s="20"/>
      <c r="V33" s="20"/>
      <c r="W33" s="20">
        <v>110343725</v>
      </c>
      <c r="X33" s="20"/>
      <c r="Y33" s="20">
        <v>110343725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-106193060</v>
      </c>
      <c r="D34" s="18"/>
      <c r="E34" s="19"/>
      <c r="F34" s="20"/>
      <c r="G34" s="20">
        <v>-106193061</v>
      </c>
      <c r="H34" s="20"/>
      <c r="I34" s="20"/>
      <c r="J34" s="20">
        <v>-106193061</v>
      </c>
      <c r="K34" s="20"/>
      <c r="L34" s="20">
        <v>-8211704</v>
      </c>
      <c r="M34" s="20"/>
      <c r="N34" s="20">
        <v>-8211704</v>
      </c>
      <c r="O34" s="20"/>
      <c r="P34" s="20"/>
      <c r="Q34" s="20"/>
      <c r="R34" s="20"/>
      <c r="S34" s="20"/>
      <c r="T34" s="20"/>
      <c r="U34" s="20"/>
      <c r="V34" s="20"/>
      <c r="W34" s="20">
        <v>-114404765</v>
      </c>
      <c r="X34" s="20"/>
      <c r="Y34" s="20">
        <v>-114404765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167578694</v>
      </c>
      <c r="D35" s="18"/>
      <c r="E35" s="19">
        <v>148960305</v>
      </c>
      <c r="F35" s="20">
        <v>148960305</v>
      </c>
      <c r="G35" s="20">
        <v>163293915</v>
      </c>
      <c r="H35" s="20">
        <v>4284779</v>
      </c>
      <c r="I35" s="20"/>
      <c r="J35" s="20">
        <v>167578694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167578694</v>
      </c>
      <c r="X35" s="20">
        <v>111720222</v>
      </c>
      <c r="Y35" s="20">
        <v>55858472</v>
      </c>
      <c r="Z35" s="21">
        <v>49.99853294240679</v>
      </c>
      <c r="AA35" s="22">
        <v>148960305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157549008</v>
      </c>
      <c r="D38" s="29">
        <f t="shared" ref="D38:Y38" si="3">SUM(D30:D37)</f>
        <v>0</v>
      </c>
      <c r="E38" s="30">
        <f t="shared" si="3"/>
        <v>148960305</v>
      </c>
      <c r="F38" s="31">
        <f t="shared" si="3"/>
        <v>148960305</v>
      </c>
      <c r="G38" s="31">
        <f t="shared" si="3"/>
        <v>154902312</v>
      </c>
      <c r="H38" s="31">
        <f t="shared" si="3"/>
        <v>5815580</v>
      </c>
      <c r="I38" s="31">
        <f t="shared" si="3"/>
        <v>1731349</v>
      </c>
      <c r="J38" s="31">
        <f t="shared" si="3"/>
        <v>162449241</v>
      </c>
      <c r="K38" s="31">
        <f t="shared" si="3"/>
        <v>1538003</v>
      </c>
      <c r="L38" s="31">
        <f t="shared" si="3"/>
        <v>-6633306</v>
      </c>
      <c r="M38" s="31">
        <f t="shared" si="3"/>
        <v>1560352</v>
      </c>
      <c r="N38" s="31">
        <f t="shared" si="3"/>
        <v>-3534951</v>
      </c>
      <c r="O38" s="31">
        <f t="shared" si="3"/>
        <v>1533653</v>
      </c>
      <c r="P38" s="31">
        <f t="shared" si="3"/>
        <v>1539222</v>
      </c>
      <c r="Q38" s="31">
        <f t="shared" si="3"/>
        <v>1530489</v>
      </c>
      <c r="R38" s="31">
        <f t="shared" si="3"/>
        <v>4603364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163517654</v>
      </c>
      <c r="X38" s="31">
        <f t="shared" si="3"/>
        <v>111720222</v>
      </c>
      <c r="Y38" s="31">
        <f t="shared" si="3"/>
        <v>51797432</v>
      </c>
      <c r="Z38" s="32">
        <f>+IF(X38&lt;&gt;0,+(Y38/X38)*100,0)</f>
        <v>46.36352405386377</v>
      </c>
      <c r="AA38" s="33">
        <f>SUM(AA30:AA37)</f>
        <v>148960305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157549008</v>
      </c>
      <c r="D45" s="29">
        <f>+D38+D44</f>
        <v>0</v>
      </c>
      <c r="E45" s="30">
        <f t="shared" si="5"/>
        <v>148960305</v>
      </c>
      <c r="F45" s="31">
        <f t="shared" si="5"/>
        <v>148960305</v>
      </c>
      <c r="G45" s="31">
        <f t="shared" si="5"/>
        <v>154902312</v>
      </c>
      <c r="H45" s="31">
        <f t="shared" si="5"/>
        <v>5815580</v>
      </c>
      <c r="I45" s="31">
        <f t="shared" si="5"/>
        <v>1731349</v>
      </c>
      <c r="J45" s="31">
        <f t="shared" si="5"/>
        <v>162449241</v>
      </c>
      <c r="K45" s="31">
        <f t="shared" si="5"/>
        <v>1538003</v>
      </c>
      <c r="L45" s="31">
        <f t="shared" si="5"/>
        <v>-6633306</v>
      </c>
      <c r="M45" s="31">
        <f t="shared" si="5"/>
        <v>1560352</v>
      </c>
      <c r="N45" s="31">
        <f t="shared" si="5"/>
        <v>-3534951</v>
      </c>
      <c r="O45" s="31">
        <f t="shared" si="5"/>
        <v>1533653</v>
      </c>
      <c r="P45" s="31">
        <f t="shared" si="5"/>
        <v>1539222</v>
      </c>
      <c r="Q45" s="31">
        <f t="shared" si="5"/>
        <v>1530489</v>
      </c>
      <c r="R45" s="31">
        <f t="shared" si="5"/>
        <v>4603364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163517654</v>
      </c>
      <c r="X45" s="31">
        <f t="shared" si="5"/>
        <v>111720222</v>
      </c>
      <c r="Y45" s="31">
        <f t="shared" si="5"/>
        <v>51797432</v>
      </c>
      <c r="Z45" s="32">
        <f>+IF(X45&lt;&gt;0,+(Y45/X45)*100,0)</f>
        <v>46.36352405386377</v>
      </c>
      <c r="AA45" s="33">
        <f>+AA38+AA44</f>
        <v>148960305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483411172</v>
      </c>
      <c r="D46" s="42">
        <f t="shared" si="6"/>
        <v>0</v>
      </c>
      <c r="E46" s="43">
        <f t="shared" si="6"/>
        <v>95557572</v>
      </c>
      <c r="F46" s="44">
        <f t="shared" si="6"/>
        <v>59769873</v>
      </c>
      <c r="G46" s="44">
        <f t="shared" si="6"/>
        <v>1045666851</v>
      </c>
      <c r="H46" s="44">
        <f t="shared" si="6"/>
        <v>-148338228</v>
      </c>
      <c r="I46" s="44">
        <f t="shared" si="6"/>
        <v>20927928</v>
      </c>
      <c r="J46" s="44">
        <f t="shared" si="6"/>
        <v>918256551</v>
      </c>
      <c r="K46" s="44">
        <f t="shared" si="6"/>
        <v>27157004</v>
      </c>
      <c r="L46" s="44">
        <f t="shared" si="6"/>
        <v>28924174</v>
      </c>
      <c r="M46" s="44">
        <f t="shared" si="6"/>
        <v>20282410</v>
      </c>
      <c r="N46" s="44">
        <f t="shared" si="6"/>
        <v>76363588</v>
      </c>
      <c r="O46" s="44">
        <f t="shared" si="6"/>
        <v>20422517</v>
      </c>
      <c r="P46" s="44">
        <f t="shared" si="6"/>
        <v>26135042</v>
      </c>
      <c r="Q46" s="44">
        <f t="shared" si="6"/>
        <v>-75250872</v>
      </c>
      <c r="R46" s="44">
        <f t="shared" si="6"/>
        <v>-28693313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965926826</v>
      </c>
      <c r="X46" s="44">
        <f t="shared" si="6"/>
        <v>44827443</v>
      </c>
      <c r="Y46" s="44">
        <f t="shared" si="6"/>
        <v>921099383</v>
      </c>
      <c r="Z46" s="45">
        <f>+IF(X46&lt;&gt;0,+(Y46/X46)*100,0)</f>
        <v>2054.7667262663185</v>
      </c>
      <c r="AA46" s="46">
        <f>+AA27-AA45</f>
        <v>59769873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367533573</v>
      </c>
      <c r="D48" s="18"/>
      <c r="E48" s="19"/>
      <c r="F48" s="20"/>
      <c r="G48" s="20">
        <v>386626988</v>
      </c>
      <c r="H48" s="20">
        <v>-79376884</v>
      </c>
      <c r="I48" s="20">
        <v>21550917</v>
      </c>
      <c r="J48" s="20">
        <v>328801021</v>
      </c>
      <c r="K48" s="20">
        <v>24628835</v>
      </c>
      <c r="L48" s="20">
        <v>26220996</v>
      </c>
      <c r="M48" s="20">
        <v>20246643</v>
      </c>
      <c r="N48" s="20">
        <v>71096474</v>
      </c>
      <c r="O48" s="20">
        <v>22776606</v>
      </c>
      <c r="P48" s="20">
        <v>25401195</v>
      </c>
      <c r="Q48" s="20">
        <v>-83167220</v>
      </c>
      <c r="R48" s="20">
        <v>-34989419</v>
      </c>
      <c r="S48" s="20"/>
      <c r="T48" s="20"/>
      <c r="U48" s="20"/>
      <c r="V48" s="20"/>
      <c r="W48" s="20">
        <v>364908076</v>
      </c>
      <c r="X48" s="20"/>
      <c r="Y48" s="20">
        <v>364908076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367533573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386626988</v>
      </c>
      <c r="H51" s="52">
        <f t="shared" si="7"/>
        <v>-79376884</v>
      </c>
      <c r="I51" s="52">
        <f t="shared" si="7"/>
        <v>21550917</v>
      </c>
      <c r="J51" s="52">
        <f t="shared" si="7"/>
        <v>328801021</v>
      </c>
      <c r="K51" s="52">
        <f t="shared" si="7"/>
        <v>24628835</v>
      </c>
      <c r="L51" s="52">
        <f t="shared" si="7"/>
        <v>26220996</v>
      </c>
      <c r="M51" s="52">
        <f t="shared" si="7"/>
        <v>20246643</v>
      </c>
      <c r="N51" s="52">
        <f t="shared" si="7"/>
        <v>71096474</v>
      </c>
      <c r="O51" s="52">
        <f t="shared" si="7"/>
        <v>22776606</v>
      </c>
      <c r="P51" s="52">
        <f t="shared" si="7"/>
        <v>25401195</v>
      </c>
      <c r="Q51" s="52">
        <f t="shared" si="7"/>
        <v>-83167220</v>
      </c>
      <c r="R51" s="52">
        <f t="shared" si="7"/>
        <v>-34989419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364908076</v>
      </c>
      <c r="X51" s="52">
        <f t="shared" si="7"/>
        <v>0</v>
      </c>
      <c r="Y51" s="52">
        <f t="shared" si="7"/>
        <v>364908076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7244023</v>
      </c>
      <c r="D8" s="18"/>
      <c r="E8" s="19"/>
      <c r="F8" s="20"/>
      <c r="G8" s="20">
        <v>17865580</v>
      </c>
      <c r="H8" s="20">
        <v>16528730</v>
      </c>
      <c r="I8" s="20">
        <v>3022232</v>
      </c>
      <c r="J8" s="20">
        <v>37416542</v>
      </c>
      <c r="K8" s="20">
        <v>2919429</v>
      </c>
      <c r="L8" s="20">
        <v>-18119116</v>
      </c>
      <c r="M8" s="20">
        <v>3041760</v>
      </c>
      <c r="N8" s="20">
        <v>-12157927</v>
      </c>
      <c r="O8" s="20">
        <v>2964278</v>
      </c>
      <c r="P8" s="20">
        <v>2930177</v>
      </c>
      <c r="Q8" s="20">
        <v>3040476</v>
      </c>
      <c r="R8" s="20">
        <v>8934931</v>
      </c>
      <c r="S8" s="20"/>
      <c r="T8" s="20"/>
      <c r="U8" s="20"/>
      <c r="V8" s="20"/>
      <c r="W8" s="20">
        <v>34193546</v>
      </c>
      <c r="X8" s="20"/>
      <c r="Y8" s="20">
        <v>34193546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7244023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17865580</v>
      </c>
      <c r="H14" s="31">
        <f t="shared" si="0"/>
        <v>16528730</v>
      </c>
      <c r="I14" s="31">
        <f t="shared" si="0"/>
        <v>3022232</v>
      </c>
      <c r="J14" s="31">
        <f t="shared" si="0"/>
        <v>37416542</v>
      </c>
      <c r="K14" s="31">
        <f t="shared" si="0"/>
        <v>2919429</v>
      </c>
      <c r="L14" s="31">
        <f t="shared" si="0"/>
        <v>-18119116</v>
      </c>
      <c r="M14" s="31">
        <f t="shared" si="0"/>
        <v>3041760</v>
      </c>
      <c r="N14" s="31">
        <f t="shared" si="0"/>
        <v>-12157927</v>
      </c>
      <c r="O14" s="31">
        <f t="shared" si="0"/>
        <v>2964278</v>
      </c>
      <c r="P14" s="31">
        <f t="shared" si="0"/>
        <v>2930177</v>
      </c>
      <c r="Q14" s="31">
        <f t="shared" si="0"/>
        <v>3040476</v>
      </c>
      <c r="R14" s="31">
        <f t="shared" si="0"/>
        <v>8934931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34193546</v>
      </c>
      <c r="X14" s="31">
        <f t="shared" si="0"/>
        <v>0</v>
      </c>
      <c r="Y14" s="31">
        <f t="shared" si="0"/>
        <v>34193546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868401</v>
      </c>
      <c r="D18" s="18"/>
      <c r="E18" s="19"/>
      <c r="F18" s="20"/>
      <c r="G18" s="24">
        <v>868401</v>
      </c>
      <c r="H18" s="24"/>
      <c r="I18" s="24"/>
      <c r="J18" s="20">
        <v>868401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868401</v>
      </c>
      <c r="X18" s="20"/>
      <c r="Y18" s="24">
        <v>868401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868401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868401</v>
      </c>
      <c r="H26" s="36">
        <f t="shared" si="1"/>
        <v>0</v>
      </c>
      <c r="I26" s="36">
        <f t="shared" si="1"/>
        <v>0</v>
      </c>
      <c r="J26" s="36">
        <f t="shared" si="1"/>
        <v>868401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868401</v>
      </c>
      <c r="X26" s="36">
        <f t="shared" si="1"/>
        <v>0</v>
      </c>
      <c r="Y26" s="36">
        <f t="shared" si="1"/>
        <v>868401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8112424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18733981</v>
      </c>
      <c r="H27" s="31">
        <f t="shared" si="2"/>
        <v>16528730</v>
      </c>
      <c r="I27" s="31">
        <f t="shared" si="2"/>
        <v>3022232</v>
      </c>
      <c r="J27" s="31">
        <f t="shared" si="2"/>
        <v>38284943</v>
      </c>
      <c r="K27" s="31">
        <f t="shared" si="2"/>
        <v>2919429</v>
      </c>
      <c r="L27" s="31">
        <f t="shared" si="2"/>
        <v>-18119116</v>
      </c>
      <c r="M27" s="31">
        <f t="shared" si="2"/>
        <v>3041760</v>
      </c>
      <c r="N27" s="31">
        <f t="shared" si="2"/>
        <v>-12157927</v>
      </c>
      <c r="O27" s="31">
        <f t="shared" si="2"/>
        <v>2964278</v>
      </c>
      <c r="P27" s="31">
        <f t="shared" si="2"/>
        <v>2930177</v>
      </c>
      <c r="Q27" s="31">
        <f t="shared" si="2"/>
        <v>3040476</v>
      </c>
      <c r="R27" s="31">
        <f t="shared" si="2"/>
        <v>8934931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35061947</v>
      </c>
      <c r="X27" s="31">
        <f t="shared" si="2"/>
        <v>0</v>
      </c>
      <c r="Y27" s="31">
        <f t="shared" si="2"/>
        <v>35061947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11730911</v>
      </c>
      <c r="D33" s="18"/>
      <c r="E33" s="19"/>
      <c r="F33" s="20"/>
      <c r="G33" s="20">
        <v>11950211</v>
      </c>
      <c r="H33" s="20">
        <v>216172</v>
      </c>
      <c r="I33" s="20">
        <v>213216</v>
      </c>
      <c r="J33" s="20">
        <v>12379599</v>
      </c>
      <c r="K33" s="20">
        <v>198139</v>
      </c>
      <c r="L33" s="20">
        <v>194327</v>
      </c>
      <c r="M33" s="20">
        <v>206039</v>
      </c>
      <c r="N33" s="20">
        <v>598505</v>
      </c>
      <c r="O33" s="20">
        <v>196099</v>
      </c>
      <c r="P33" s="20">
        <v>189900</v>
      </c>
      <c r="Q33" s="20">
        <v>201726</v>
      </c>
      <c r="R33" s="20">
        <v>587725</v>
      </c>
      <c r="S33" s="20"/>
      <c r="T33" s="20"/>
      <c r="U33" s="20"/>
      <c r="V33" s="20"/>
      <c r="W33" s="20">
        <v>13565829</v>
      </c>
      <c r="X33" s="20"/>
      <c r="Y33" s="20">
        <v>13565829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104145475</v>
      </c>
      <c r="D35" s="18"/>
      <c r="E35" s="19"/>
      <c r="F35" s="20"/>
      <c r="G35" s="20">
        <v>63981907</v>
      </c>
      <c r="H35" s="20"/>
      <c r="I35" s="20"/>
      <c r="J35" s="20">
        <v>63981907</v>
      </c>
      <c r="K35" s="20"/>
      <c r="L35" s="20">
        <v>40163568</v>
      </c>
      <c r="M35" s="20"/>
      <c r="N35" s="20">
        <v>40163568</v>
      </c>
      <c r="O35" s="20"/>
      <c r="P35" s="20"/>
      <c r="Q35" s="20"/>
      <c r="R35" s="20"/>
      <c r="S35" s="20"/>
      <c r="T35" s="20"/>
      <c r="U35" s="20"/>
      <c r="V35" s="20"/>
      <c r="W35" s="20">
        <v>104145475</v>
      </c>
      <c r="X35" s="20"/>
      <c r="Y35" s="20">
        <v>104145475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115876386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75932118</v>
      </c>
      <c r="H38" s="31">
        <f t="shared" si="3"/>
        <v>216172</v>
      </c>
      <c r="I38" s="31">
        <f t="shared" si="3"/>
        <v>213216</v>
      </c>
      <c r="J38" s="31">
        <f t="shared" si="3"/>
        <v>76361506</v>
      </c>
      <c r="K38" s="31">
        <f t="shared" si="3"/>
        <v>198139</v>
      </c>
      <c r="L38" s="31">
        <f t="shared" si="3"/>
        <v>40357895</v>
      </c>
      <c r="M38" s="31">
        <f t="shared" si="3"/>
        <v>206039</v>
      </c>
      <c r="N38" s="31">
        <f t="shared" si="3"/>
        <v>40762073</v>
      </c>
      <c r="O38" s="31">
        <f t="shared" si="3"/>
        <v>196099</v>
      </c>
      <c r="P38" s="31">
        <f t="shared" si="3"/>
        <v>189900</v>
      </c>
      <c r="Q38" s="31">
        <f t="shared" si="3"/>
        <v>201726</v>
      </c>
      <c r="R38" s="31">
        <f t="shared" si="3"/>
        <v>587725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117711304</v>
      </c>
      <c r="X38" s="31">
        <f t="shared" si="3"/>
        <v>0</v>
      </c>
      <c r="Y38" s="31">
        <f t="shared" si="3"/>
        <v>117711304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-23583883</v>
      </c>
      <c r="D41" s="18"/>
      <c r="E41" s="19"/>
      <c r="F41" s="20"/>
      <c r="G41" s="20">
        <v>16579685</v>
      </c>
      <c r="H41" s="20"/>
      <c r="I41" s="20"/>
      <c r="J41" s="20">
        <v>16579685</v>
      </c>
      <c r="K41" s="20"/>
      <c r="L41" s="20">
        <v>-40163568</v>
      </c>
      <c r="M41" s="20"/>
      <c r="N41" s="20">
        <v>-40163568</v>
      </c>
      <c r="O41" s="20"/>
      <c r="P41" s="20"/>
      <c r="Q41" s="20"/>
      <c r="R41" s="20"/>
      <c r="S41" s="20"/>
      <c r="T41" s="20"/>
      <c r="U41" s="20"/>
      <c r="V41" s="20"/>
      <c r="W41" s="20">
        <v>-23583883</v>
      </c>
      <c r="X41" s="20"/>
      <c r="Y41" s="20">
        <v>-23583883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-23583883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16579685</v>
      </c>
      <c r="H44" s="36">
        <f t="shared" si="4"/>
        <v>0</v>
      </c>
      <c r="I44" s="36">
        <f t="shared" si="4"/>
        <v>0</v>
      </c>
      <c r="J44" s="36">
        <f t="shared" si="4"/>
        <v>16579685</v>
      </c>
      <c r="K44" s="36">
        <f t="shared" si="4"/>
        <v>0</v>
      </c>
      <c r="L44" s="36">
        <f t="shared" si="4"/>
        <v>-40163568</v>
      </c>
      <c r="M44" s="36">
        <f t="shared" si="4"/>
        <v>0</v>
      </c>
      <c r="N44" s="36">
        <f t="shared" si="4"/>
        <v>-40163568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-23583883</v>
      </c>
      <c r="X44" s="36">
        <f t="shared" si="4"/>
        <v>0</v>
      </c>
      <c r="Y44" s="36">
        <f t="shared" si="4"/>
        <v>-23583883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92292503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92511803</v>
      </c>
      <c r="H45" s="31">
        <f t="shared" si="5"/>
        <v>216172</v>
      </c>
      <c r="I45" s="31">
        <f t="shared" si="5"/>
        <v>213216</v>
      </c>
      <c r="J45" s="31">
        <f t="shared" si="5"/>
        <v>92941191</v>
      </c>
      <c r="K45" s="31">
        <f t="shared" si="5"/>
        <v>198139</v>
      </c>
      <c r="L45" s="31">
        <f t="shared" si="5"/>
        <v>194327</v>
      </c>
      <c r="M45" s="31">
        <f t="shared" si="5"/>
        <v>206039</v>
      </c>
      <c r="N45" s="31">
        <f t="shared" si="5"/>
        <v>598505</v>
      </c>
      <c r="O45" s="31">
        <f t="shared" si="5"/>
        <v>196099</v>
      </c>
      <c r="P45" s="31">
        <f t="shared" si="5"/>
        <v>189900</v>
      </c>
      <c r="Q45" s="31">
        <f t="shared" si="5"/>
        <v>201726</v>
      </c>
      <c r="R45" s="31">
        <f t="shared" si="5"/>
        <v>587725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94127421</v>
      </c>
      <c r="X45" s="31">
        <f t="shared" si="5"/>
        <v>0</v>
      </c>
      <c r="Y45" s="31">
        <f t="shared" si="5"/>
        <v>94127421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-84180079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-73777822</v>
      </c>
      <c r="H46" s="44">
        <f t="shared" si="6"/>
        <v>16312558</v>
      </c>
      <c r="I46" s="44">
        <f t="shared" si="6"/>
        <v>2809016</v>
      </c>
      <c r="J46" s="44">
        <f t="shared" si="6"/>
        <v>-54656248</v>
      </c>
      <c r="K46" s="44">
        <f t="shared" si="6"/>
        <v>2721290</v>
      </c>
      <c r="L46" s="44">
        <f t="shared" si="6"/>
        <v>-18313443</v>
      </c>
      <c r="M46" s="44">
        <f t="shared" si="6"/>
        <v>2835721</v>
      </c>
      <c r="N46" s="44">
        <f t="shared" si="6"/>
        <v>-12756432</v>
      </c>
      <c r="O46" s="44">
        <f t="shared" si="6"/>
        <v>2768179</v>
      </c>
      <c r="P46" s="44">
        <f t="shared" si="6"/>
        <v>2740277</v>
      </c>
      <c r="Q46" s="44">
        <f t="shared" si="6"/>
        <v>2838750</v>
      </c>
      <c r="R46" s="44">
        <f t="shared" si="6"/>
        <v>8347206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-59065474</v>
      </c>
      <c r="X46" s="44">
        <f t="shared" si="6"/>
        <v>0</v>
      </c>
      <c r="Y46" s="44">
        <f t="shared" si="6"/>
        <v>-59065474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120306192</v>
      </c>
      <c r="D48" s="18"/>
      <c r="E48" s="19">
        <v>30898692</v>
      </c>
      <c r="F48" s="20">
        <v>30898692</v>
      </c>
      <c r="G48" s="20">
        <v>122552316</v>
      </c>
      <c r="H48" s="20">
        <v>7790673</v>
      </c>
      <c r="I48" s="20">
        <v>2171673</v>
      </c>
      <c r="J48" s="20">
        <v>132514662</v>
      </c>
      <c r="K48" s="20">
        <v>2012773</v>
      </c>
      <c r="L48" s="20">
        <v>-3947582</v>
      </c>
      <c r="M48" s="20">
        <v>1675733</v>
      </c>
      <c r="N48" s="20">
        <v>-259076</v>
      </c>
      <c r="O48" s="20">
        <v>2038940</v>
      </c>
      <c r="P48" s="20">
        <v>1943327</v>
      </c>
      <c r="Q48" s="20">
        <v>2128784</v>
      </c>
      <c r="R48" s="20">
        <v>6111051</v>
      </c>
      <c r="S48" s="20"/>
      <c r="T48" s="20"/>
      <c r="U48" s="20"/>
      <c r="V48" s="20"/>
      <c r="W48" s="20">
        <v>138366637</v>
      </c>
      <c r="X48" s="20">
        <v>23174019</v>
      </c>
      <c r="Y48" s="20">
        <v>115192618</v>
      </c>
      <c r="Z48" s="47">
        <v>497.07656664991947</v>
      </c>
      <c r="AA48" s="22">
        <v>30898692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120306192</v>
      </c>
      <c r="D51" s="50">
        <f t="shared" ref="D51:Y51" si="7">SUM(D48:D50)</f>
        <v>0</v>
      </c>
      <c r="E51" s="51">
        <f t="shared" si="7"/>
        <v>30898692</v>
      </c>
      <c r="F51" s="52">
        <f t="shared" si="7"/>
        <v>30898692</v>
      </c>
      <c r="G51" s="52">
        <f t="shared" si="7"/>
        <v>122552316</v>
      </c>
      <c r="H51" s="52">
        <f t="shared" si="7"/>
        <v>7790673</v>
      </c>
      <c r="I51" s="52">
        <f t="shared" si="7"/>
        <v>2171673</v>
      </c>
      <c r="J51" s="52">
        <f t="shared" si="7"/>
        <v>132514662</v>
      </c>
      <c r="K51" s="52">
        <f t="shared" si="7"/>
        <v>2012773</v>
      </c>
      <c r="L51" s="52">
        <f t="shared" si="7"/>
        <v>-3947582</v>
      </c>
      <c r="M51" s="52">
        <f t="shared" si="7"/>
        <v>1675733</v>
      </c>
      <c r="N51" s="52">
        <f t="shared" si="7"/>
        <v>-259076</v>
      </c>
      <c r="O51" s="52">
        <f t="shared" si="7"/>
        <v>2038940</v>
      </c>
      <c r="P51" s="52">
        <f t="shared" si="7"/>
        <v>1943327</v>
      </c>
      <c r="Q51" s="52">
        <f t="shared" si="7"/>
        <v>2128784</v>
      </c>
      <c r="R51" s="52">
        <f t="shared" si="7"/>
        <v>6111051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138366637</v>
      </c>
      <c r="X51" s="52">
        <f t="shared" si="7"/>
        <v>23174019</v>
      </c>
      <c r="Y51" s="52">
        <f t="shared" si="7"/>
        <v>115192618</v>
      </c>
      <c r="Z51" s="53">
        <f>+IF(X51&lt;&gt;0,+(Y51/X51)*100,0)</f>
        <v>497.07656664991947</v>
      </c>
      <c r="AA51" s="54">
        <f>SUM(AA48:AA50)</f>
        <v>30898692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-16291353</v>
      </c>
      <c r="D6" s="18"/>
      <c r="E6" s="19">
        <v>13420562</v>
      </c>
      <c r="F6" s="20">
        <v>23599433</v>
      </c>
      <c r="G6" s="20">
        <v>1545830</v>
      </c>
      <c r="H6" s="20">
        <v>3226508</v>
      </c>
      <c r="I6" s="20">
        <v>2559467</v>
      </c>
      <c r="J6" s="20">
        <v>7331805</v>
      </c>
      <c r="K6" s="20">
        <v>1761690</v>
      </c>
      <c r="L6" s="20">
        <v>2944913</v>
      </c>
      <c r="M6" s="20">
        <v>2268675</v>
      </c>
      <c r="N6" s="20">
        <v>6975278</v>
      </c>
      <c r="O6" s="20">
        <v>3716899</v>
      </c>
      <c r="P6" s="20">
        <v>-4664958</v>
      </c>
      <c r="Q6" s="20">
        <v>-628241</v>
      </c>
      <c r="R6" s="20">
        <v>-1576300</v>
      </c>
      <c r="S6" s="20"/>
      <c r="T6" s="20"/>
      <c r="U6" s="20"/>
      <c r="V6" s="20"/>
      <c r="W6" s="20">
        <v>12730783</v>
      </c>
      <c r="X6" s="20">
        <v>18105105</v>
      </c>
      <c r="Y6" s="20">
        <v>-5374322</v>
      </c>
      <c r="Z6" s="21">
        <v>-29.684014536231633</v>
      </c>
      <c r="AA6" s="22">
        <v>23599433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-239477083</v>
      </c>
      <c r="D8" s="18"/>
      <c r="E8" s="19">
        <v>-171731509</v>
      </c>
      <c r="F8" s="20">
        <v>-235334591</v>
      </c>
      <c r="G8" s="20">
        <v>-306471621</v>
      </c>
      <c r="H8" s="20">
        <v>3658017</v>
      </c>
      <c r="I8" s="20">
        <v>3530385</v>
      </c>
      <c r="J8" s="20">
        <v>-299283219</v>
      </c>
      <c r="K8" s="20">
        <v>3573551</v>
      </c>
      <c r="L8" s="20">
        <v>3471435</v>
      </c>
      <c r="M8" s="20">
        <v>3863158</v>
      </c>
      <c r="N8" s="20">
        <v>10908144</v>
      </c>
      <c r="O8" s="20">
        <v>3015221</v>
      </c>
      <c r="P8" s="20">
        <v>4023063</v>
      </c>
      <c r="Q8" s="20">
        <v>3972737</v>
      </c>
      <c r="R8" s="20">
        <v>11011021</v>
      </c>
      <c r="S8" s="20"/>
      <c r="T8" s="20"/>
      <c r="U8" s="20"/>
      <c r="V8" s="20"/>
      <c r="W8" s="20">
        <v>-277364054</v>
      </c>
      <c r="X8" s="20">
        <v>-236370209</v>
      </c>
      <c r="Y8" s="20">
        <v>-40993845</v>
      </c>
      <c r="Z8" s="21">
        <v>17.343067543676792</v>
      </c>
      <c r="AA8" s="22">
        <v>-235334591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-255768436</v>
      </c>
      <c r="D14" s="29">
        <f>SUM(D6:D13)</f>
        <v>0</v>
      </c>
      <c r="E14" s="30">
        <f t="shared" si="0"/>
        <v>-158310947</v>
      </c>
      <c r="F14" s="31">
        <f t="shared" si="0"/>
        <v>-211735158</v>
      </c>
      <c r="G14" s="31">
        <f t="shared" si="0"/>
        <v>-304925791</v>
      </c>
      <c r="H14" s="31">
        <f t="shared" si="0"/>
        <v>6884525</v>
      </c>
      <c r="I14" s="31">
        <f t="shared" si="0"/>
        <v>6089852</v>
      </c>
      <c r="J14" s="31">
        <f t="shared" si="0"/>
        <v>-291951414</v>
      </c>
      <c r="K14" s="31">
        <f t="shared" si="0"/>
        <v>5335241</v>
      </c>
      <c r="L14" s="31">
        <f t="shared" si="0"/>
        <v>6416348</v>
      </c>
      <c r="M14" s="31">
        <f t="shared" si="0"/>
        <v>6131833</v>
      </c>
      <c r="N14" s="31">
        <f t="shared" si="0"/>
        <v>17883422</v>
      </c>
      <c r="O14" s="31">
        <f t="shared" si="0"/>
        <v>6732120</v>
      </c>
      <c r="P14" s="31">
        <f t="shared" si="0"/>
        <v>-641895</v>
      </c>
      <c r="Q14" s="31">
        <f t="shared" si="0"/>
        <v>3344496</v>
      </c>
      <c r="R14" s="31">
        <f t="shared" si="0"/>
        <v>9434721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-264633271</v>
      </c>
      <c r="X14" s="31">
        <f t="shared" si="0"/>
        <v>-218265104</v>
      </c>
      <c r="Y14" s="31">
        <f t="shared" si="0"/>
        <v>-46368167</v>
      </c>
      <c r="Z14" s="32">
        <f>+IF(X14&lt;&gt;0,+(Y14/X14)*100,0)</f>
        <v>21.243967152898616</v>
      </c>
      <c r="AA14" s="33">
        <f>SUM(AA6:AA13)</f>
        <v>-211735158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42175375</v>
      </c>
      <c r="D18" s="18"/>
      <c r="E18" s="19">
        <v>48773020</v>
      </c>
      <c r="F18" s="20">
        <v>42175375</v>
      </c>
      <c r="G18" s="24">
        <v>40605667</v>
      </c>
      <c r="H18" s="24">
        <v>1569708</v>
      </c>
      <c r="I18" s="24"/>
      <c r="J18" s="20">
        <v>42175375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42175375</v>
      </c>
      <c r="X18" s="20">
        <v>42175375</v>
      </c>
      <c r="Y18" s="24"/>
      <c r="Z18" s="25"/>
      <c r="AA18" s="26">
        <v>42175375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42175375</v>
      </c>
      <c r="D26" s="29">
        <f t="shared" ref="D26:Y26" si="1">SUM(D16:D25)</f>
        <v>0</v>
      </c>
      <c r="E26" s="35">
        <f t="shared" si="1"/>
        <v>48773020</v>
      </c>
      <c r="F26" s="36">
        <f t="shared" si="1"/>
        <v>42175375</v>
      </c>
      <c r="G26" s="36">
        <f t="shared" si="1"/>
        <v>40605667</v>
      </c>
      <c r="H26" s="36">
        <f t="shared" si="1"/>
        <v>1569708</v>
      </c>
      <c r="I26" s="36">
        <f t="shared" si="1"/>
        <v>0</v>
      </c>
      <c r="J26" s="36">
        <f t="shared" si="1"/>
        <v>42175375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42175375</v>
      </c>
      <c r="X26" s="36">
        <f t="shared" si="1"/>
        <v>42175375</v>
      </c>
      <c r="Y26" s="36">
        <f t="shared" si="1"/>
        <v>0</v>
      </c>
      <c r="Z26" s="37">
        <f>+IF(X26&lt;&gt;0,+(Y26/X26)*100,0)</f>
        <v>0</v>
      </c>
      <c r="AA26" s="38">
        <f>SUM(AA16:AA25)</f>
        <v>42175375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-213593061</v>
      </c>
      <c r="D27" s="29">
        <f>+D14+D26</f>
        <v>0</v>
      </c>
      <c r="E27" s="30">
        <f t="shared" si="2"/>
        <v>-109537927</v>
      </c>
      <c r="F27" s="31">
        <f t="shared" si="2"/>
        <v>-169559783</v>
      </c>
      <c r="G27" s="31">
        <f t="shared" si="2"/>
        <v>-264320124</v>
      </c>
      <c r="H27" s="31">
        <f t="shared" si="2"/>
        <v>8454233</v>
      </c>
      <c r="I27" s="31">
        <f t="shared" si="2"/>
        <v>6089852</v>
      </c>
      <c r="J27" s="31">
        <f t="shared" si="2"/>
        <v>-249776039</v>
      </c>
      <c r="K27" s="31">
        <f t="shared" si="2"/>
        <v>5335241</v>
      </c>
      <c r="L27" s="31">
        <f t="shared" si="2"/>
        <v>6416348</v>
      </c>
      <c r="M27" s="31">
        <f t="shared" si="2"/>
        <v>6131833</v>
      </c>
      <c r="N27" s="31">
        <f t="shared" si="2"/>
        <v>17883422</v>
      </c>
      <c r="O27" s="31">
        <f t="shared" si="2"/>
        <v>6732120</v>
      </c>
      <c r="P27" s="31">
        <f t="shared" si="2"/>
        <v>-641895</v>
      </c>
      <c r="Q27" s="31">
        <f t="shared" si="2"/>
        <v>3344496</v>
      </c>
      <c r="R27" s="31">
        <f t="shared" si="2"/>
        <v>9434721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-222457896</v>
      </c>
      <c r="X27" s="31">
        <f t="shared" si="2"/>
        <v>-176089729</v>
      </c>
      <c r="Y27" s="31">
        <f t="shared" si="2"/>
        <v>-46368167</v>
      </c>
      <c r="Z27" s="32">
        <f>+IF(X27&lt;&gt;0,+(Y27/X27)*100,0)</f>
        <v>26.332124686272874</v>
      </c>
      <c r="AA27" s="33">
        <f>+AA14+AA26</f>
        <v>-169559783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-259227</v>
      </c>
      <c r="J33" s="20">
        <v>-259227</v>
      </c>
      <c r="K33" s="20"/>
      <c r="L33" s="20">
        <v>274227</v>
      </c>
      <c r="M33" s="20">
        <v>-289227</v>
      </c>
      <c r="N33" s="20">
        <v>-15000</v>
      </c>
      <c r="O33" s="20">
        <v>127643</v>
      </c>
      <c r="P33" s="20">
        <v>-234185</v>
      </c>
      <c r="Q33" s="20">
        <v>274227</v>
      </c>
      <c r="R33" s="20">
        <v>167685</v>
      </c>
      <c r="S33" s="20"/>
      <c r="T33" s="20"/>
      <c r="U33" s="20"/>
      <c r="V33" s="20"/>
      <c r="W33" s="20">
        <v>-106542</v>
      </c>
      <c r="X33" s="20"/>
      <c r="Y33" s="20">
        <v>-106542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-259227</v>
      </c>
      <c r="J38" s="31">
        <f t="shared" si="3"/>
        <v>-259227</v>
      </c>
      <c r="K38" s="31">
        <f t="shared" si="3"/>
        <v>0</v>
      </c>
      <c r="L38" s="31">
        <f t="shared" si="3"/>
        <v>274227</v>
      </c>
      <c r="M38" s="31">
        <f t="shared" si="3"/>
        <v>-289227</v>
      </c>
      <c r="N38" s="31">
        <f t="shared" si="3"/>
        <v>-15000</v>
      </c>
      <c r="O38" s="31">
        <f t="shared" si="3"/>
        <v>127643</v>
      </c>
      <c r="P38" s="31">
        <f t="shared" si="3"/>
        <v>-234185</v>
      </c>
      <c r="Q38" s="31">
        <f t="shared" si="3"/>
        <v>274227</v>
      </c>
      <c r="R38" s="31">
        <f t="shared" si="3"/>
        <v>167685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-106542</v>
      </c>
      <c r="X38" s="31">
        <f t="shared" si="3"/>
        <v>0</v>
      </c>
      <c r="Y38" s="31">
        <f t="shared" si="3"/>
        <v>-106542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-259227</v>
      </c>
      <c r="J45" s="31">
        <f t="shared" si="5"/>
        <v>-259227</v>
      </c>
      <c r="K45" s="31">
        <f t="shared" si="5"/>
        <v>0</v>
      </c>
      <c r="L45" s="31">
        <f t="shared" si="5"/>
        <v>274227</v>
      </c>
      <c r="M45" s="31">
        <f t="shared" si="5"/>
        <v>-289227</v>
      </c>
      <c r="N45" s="31">
        <f t="shared" si="5"/>
        <v>-15000</v>
      </c>
      <c r="O45" s="31">
        <f t="shared" si="5"/>
        <v>127643</v>
      </c>
      <c r="P45" s="31">
        <f t="shared" si="5"/>
        <v>-234185</v>
      </c>
      <c r="Q45" s="31">
        <f t="shared" si="5"/>
        <v>274227</v>
      </c>
      <c r="R45" s="31">
        <f t="shared" si="5"/>
        <v>167685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-106542</v>
      </c>
      <c r="X45" s="31">
        <f t="shared" si="5"/>
        <v>0</v>
      </c>
      <c r="Y45" s="31">
        <f t="shared" si="5"/>
        <v>-106542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-213593061</v>
      </c>
      <c r="D46" s="42">
        <f t="shared" si="6"/>
        <v>0</v>
      </c>
      <c r="E46" s="43">
        <f t="shared" si="6"/>
        <v>-109537927</v>
      </c>
      <c r="F46" s="44">
        <f t="shared" si="6"/>
        <v>-169559783</v>
      </c>
      <c r="G46" s="44">
        <f t="shared" si="6"/>
        <v>-264320124</v>
      </c>
      <c r="H46" s="44">
        <f t="shared" si="6"/>
        <v>8454233</v>
      </c>
      <c r="I46" s="44">
        <f t="shared" si="6"/>
        <v>6349079</v>
      </c>
      <c r="J46" s="44">
        <f t="shared" si="6"/>
        <v>-249516812</v>
      </c>
      <c r="K46" s="44">
        <f t="shared" si="6"/>
        <v>5335241</v>
      </c>
      <c r="L46" s="44">
        <f t="shared" si="6"/>
        <v>6142121</v>
      </c>
      <c r="M46" s="44">
        <f t="shared" si="6"/>
        <v>6421060</v>
      </c>
      <c r="N46" s="44">
        <f t="shared" si="6"/>
        <v>17898422</v>
      </c>
      <c r="O46" s="44">
        <f t="shared" si="6"/>
        <v>6604477</v>
      </c>
      <c r="P46" s="44">
        <f t="shared" si="6"/>
        <v>-407710</v>
      </c>
      <c r="Q46" s="44">
        <f t="shared" si="6"/>
        <v>3070269</v>
      </c>
      <c r="R46" s="44">
        <f t="shared" si="6"/>
        <v>9267036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-222351354</v>
      </c>
      <c r="X46" s="44">
        <f t="shared" si="6"/>
        <v>-176089729</v>
      </c>
      <c r="Y46" s="44">
        <f t="shared" si="6"/>
        <v>-46261625</v>
      </c>
      <c r="Z46" s="45">
        <f>+IF(X46&lt;&gt;0,+(Y46/X46)*100,0)</f>
        <v>26.271620305577276</v>
      </c>
      <c r="AA46" s="46">
        <f>+AA27-AA45</f>
        <v>-169559783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15136306</v>
      </c>
      <c r="F48" s="20">
        <v>27741922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21211976</v>
      </c>
      <c r="Y48" s="20">
        <v>-21211976</v>
      </c>
      <c r="Z48" s="47">
        <v>-100</v>
      </c>
      <c r="AA48" s="22">
        <v>27741922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15136306</v>
      </c>
      <c r="F51" s="52">
        <f t="shared" si="7"/>
        <v>27741922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21211976</v>
      </c>
      <c r="Y51" s="52">
        <f t="shared" si="7"/>
        <v>-21211976</v>
      </c>
      <c r="Z51" s="53">
        <f>+IF(X51&lt;&gt;0,+(Y51/X51)*100,0)</f>
        <v>-100</v>
      </c>
      <c r="AA51" s="54">
        <f>SUM(AA48:AA50)</f>
        <v>27741922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212539859</v>
      </c>
      <c r="D6" s="18"/>
      <c r="E6" s="19">
        <v>167378093</v>
      </c>
      <c r="F6" s="20">
        <v>412645422</v>
      </c>
      <c r="G6" s="20">
        <v>219935543</v>
      </c>
      <c r="H6" s="20">
        <v>6801378</v>
      </c>
      <c r="I6" s="20">
        <v>5850423</v>
      </c>
      <c r="J6" s="20">
        <v>232587344</v>
      </c>
      <c r="K6" s="20">
        <v>3142581</v>
      </c>
      <c r="L6" s="20">
        <v>6140969</v>
      </c>
      <c r="M6" s="20">
        <v>4956624</v>
      </c>
      <c r="N6" s="20">
        <v>14240174</v>
      </c>
      <c r="O6" s="20">
        <v>6824082</v>
      </c>
      <c r="P6" s="20">
        <v>-1983962</v>
      </c>
      <c r="Q6" s="20">
        <v>19467083</v>
      </c>
      <c r="R6" s="20">
        <v>24307203</v>
      </c>
      <c r="S6" s="20"/>
      <c r="T6" s="20"/>
      <c r="U6" s="20"/>
      <c r="V6" s="20"/>
      <c r="W6" s="20">
        <v>271134721</v>
      </c>
      <c r="X6" s="20">
        <v>368527066</v>
      </c>
      <c r="Y6" s="20">
        <v>-97392345</v>
      </c>
      <c r="Z6" s="21">
        <v>-26.427460554552596</v>
      </c>
      <c r="AA6" s="22">
        <v>412645422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523430730</v>
      </c>
      <c r="D8" s="18"/>
      <c r="E8" s="19">
        <v>211452103</v>
      </c>
      <c r="F8" s="20">
        <v>-112697617</v>
      </c>
      <c r="G8" s="20">
        <v>644188400</v>
      </c>
      <c r="H8" s="20">
        <v>-62467239</v>
      </c>
      <c r="I8" s="20">
        <v>64007787</v>
      </c>
      <c r="J8" s="20">
        <v>645728948</v>
      </c>
      <c r="K8" s="20">
        <v>41141484</v>
      </c>
      <c r="L8" s="20">
        <v>66149016</v>
      </c>
      <c r="M8" s="20">
        <v>61003764</v>
      </c>
      <c r="N8" s="20">
        <v>168294264</v>
      </c>
      <c r="O8" s="20">
        <v>81849544</v>
      </c>
      <c r="P8" s="20">
        <v>59984660</v>
      </c>
      <c r="Q8" s="20">
        <v>-61802563</v>
      </c>
      <c r="R8" s="20">
        <v>80031641</v>
      </c>
      <c r="S8" s="20"/>
      <c r="T8" s="20"/>
      <c r="U8" s="20"/>
      <c r="V8" s="20"/>
      <c r="W8" s="20">
        <v>894054853</v>
      </c>
      <c r="X8" s="20">
        <v>-191528071</v>
      </c>
      <c r="Y8" s="20">
        <v>1085582924</v>
      </c>
      <c r="Z8" s="21">
        <v>-566.80094898465302</v>
      </c>
      <c r="AA8" s="22">
        <v>-112697617</v>
      </c>
    </row>
    <row r="9" spans="1:27" x14ac:dyDescent="0.25">
      <c r="A9" s="23" t="s">
        <v>38</v>
      </c>
      <c r="B9" s="17" t="s">
        <v>33</v>
      </c>
      <c r="C9" s="18">
        <v>-18589424</v>
      </c>
      <c r="D9" s="18"/>
      <c r="E9" s="19">
        <v>14549246</v>
      </c>
      <c r="F9" s="20">
        <v>11298067</v>
      </c>
      <c r="G9" s="20">
        <v>5794779</v>
      </c>
      <c r="H9" s="20">
        <v>-24384204</v>
      </c>
      <c r="I9" s="20"/>
      <c r="J9" s="20">
        <v>-18589425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-18589425</v>
      </c>
      <c r="X9" s="20">
        <v>9108942</v>
      </c>
      <c r="Y9" s="20">
        <v>-27698367</v>
      </c>
      <c r="Z9" s="21">
        <v>-304.07886009154521</v>
      </c>
      <c r="AA9" s="22">
        <v>11298067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-24615742</v>
      </c>
      <c r="D11" s="18"/>
      <c r="E11" s="19">
        <v>30943626</v>
      </c>
      <c r="F11" s="20">
        <v>6322386</v>
      </c>
      <c r="G11" s="20">
        <v>-25633483</v>
      </c>
      <c r="H11" s="20">
        <v>-578102</v>
      </c>
      <c r="I11" s="20">
        <v>-465647</v>
      </c>
      <c r="J11" s="20">
        <v>-26677232</v>
      </c>
      <c r="K11" s="20">
        <v>-463468</v>
      </c>
      <c r="L11" s="20">
        <v>-1092508</v>
      </c>
      <c r="M11" s="20">
        <v>-182693</v>
      </c>
      <c r="N11" s="20">
        <v>-1738669</v>
      </c>
      <c r="O11" s="20">
        <v>-387157</v>
      </c>
      <c r="P11" s="20">
        <v>-592544</v>
      </c>
      <c r="Q11" s="20">
        <v>-797382</v>
      </c>
      <c r="R11" s="20">
        <v>-1777083</v>
      </c>
      <c r="S11" s="20"/>
      <c r="T11" s="20"/>
      <c r="U11" s="20"/>
      <c r="V11" s="20"/>
      <c r="W11" s="20">
        <v>-30192984</v>
      </c>
      <c r="X11" s="20">
        <v>-1922495</v>
      </c>
      <c r="Y11" s="20">
        <v>-28270489</v>
      </c>
      <c r="Z11" s="21">
        <v>1470.510404448386</v>
      </c>
      <c r="AA11" s="22">
        <v>6322386</v>
      </c>
    </row>
    <row r="12" spans="1:27" x14ac:dyDescent="0.25">
      <c r="A12" s="23" t="s">
        <v>41</v>
      </c>
      <c r="B12" s="17" t="s">
        <v>33</v>
      </c>
      <c r="C12" s="18">
        <v>8387773</v>
      </c>
      <c r="D12" s="18"/>
      <c r="E12" s="19">
        <v>13339555</v>
      </c>
      <c r="F12" s="20">
        <v>20968868</v>
      </c>
      <c r="G12" s="24">
        <v>8150323</v>
      </c>
      <c r="H12" s="24">
        <v>601</v>
      </c>
      <c r="I12" s="24">
        <v>139262</v>
      </c>
      <c r="J12" s="20">
        <v>8290186</v>
      </c>
      <c r="K12" s="24">
        <v>36681</v>
      </c>
      <c r="L12" s="24">
        <v>46597</v>
      </c>
      <c r="M12" s="20">
        <v>603</v>
      </c>
      <c r="N12" s="24">
        <v>83881</v>
      </c>
      <c r="O12" s="24"/>
      <c r="P12" s="24">
        <v>796</v>
      </c>
      <c r="Q12" s="20"/>
      <c r="R12" s="24">
        <v>796</v>
      </c>
      <c r="S12" s="24"/>
      <c r="T12" s="20"/>
      <c r="U12" s="24"/>
      <c r="V12" s="24"/>
      <c r="W12" s="24">
        <v>8374863</v>
      </c>
      <c r="X12" s="20">
        <v>17738171</v>
      </c>
      <c r="Y12" s="24">
        <v>-9363308</v>
      </c>
      <c r="Z12" s="25">
        <v>-52.786208905078205</v>
      </c>
      <c r="AA12" s="26">
        <v>20968868</v>
      </c>
    </row>
    <row r="13" spans="1:27" x14ac:dyDescent="0.25">
      <c r="A13" s="23" t="s">
        <v>42</v>
      </c>
      <c r="B13" s="17" t="s">
        <v>33</v>
      </c>
      <c r="C13" s="18">
        <v>-12547</v>
      </c>
      <c r="D13" s="18"/>
      <c r="E13" s="19">
        <v>2003</v>
      </c>
      <c r="F13" s="20">
        <v>-8331</v>
      </c>
      <c r="G13" s="20">
        <v>-10544</v>
      </c>
      <c r="H13" s="20"/>
      <c r="I13" s="20"/>
      <c r="J13" s="20">
        <v>-10544</v>
      </c>
      <c r="K13" s="20"/>
      <c r="L13" s="20"/>
      <c r="M13" s="20"/>
      <c r="N13" s="20"/>
      <c r="O13" s="20"/>
      <c r="P13" s="20"/>
      <c r="Q13" s="20">
        <v>10334</v>
      </c>
      <c r="R13" s="20">
        <v>10334</v>
      </c>
      <c r="S13" s="20"/>
      <c r="T13" s="20"/>
      <c r="U13" s="20"/>
      <c r="V13" s="20"/>
      <c r="W13" s="20">
        <v>-210</v>
      </c>
      <c r="X13" s="20">
        <v>-8331</v>
      </c>
      <c r="Y13" s="20">
        <v>8121</v>
      </c>
      <c r="Z13" s="21">
        <v>-97.479294202376664</v>
      </c>
      <c r="AA13" s="22">
        <v>-8331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701140649</v>
      </c>
      <c r="D14" s="29">
        <f>SUM(D6:D13)</f>
        <v>0</v>
      </c>
      <c r="E14" s="30">
        <f t="shared" si="0"/>
        <v>437664626</v>
      </c>
      <c r="F14" s="31">
        <f t="shared" si="0"/>
        <v>338528795</v>
      </c>
      <c r="G14" s="31">
        <f t="shared" si="0"/>
        <v>852425018</v>
      </c>
      <c r="H14" s="31">
        <f t="shared" si="0"/>
        <v>-80627566</v>
      </c>
      <c r="I14" s="31">
        <f t="shared" si="0"/>
        <v>69531825</v>
      </c>
      <c r="J14" s="31">
        <f t="shared" si="0"/>
        <v>841329277</v>
      </c>
      <c r="K14" s="31">
        <f t="shared" si="0"/>
        <v>43857278</v>
      </c>
      <c r="L14" s="31">
        <f t="shared" si="0"/>
        <v>71244074</v>
      </c>
      <c r="M14" s="31">
        <f t="shared" si="0"/>
        <v>65778298</v>
      </c>
      <c r="N14" s="31">
        <f t="shared" si="0"/>
        <v>180879650</v>
      </c>
      <c r="O14" s="31">
        <f t="shared" si="0"/>
        <v>88286469</v>
      </c>
      <c r="P14" s="31">
        <f t="shared" si="0"/>
        <v>57408950</v>
      </c>
      <c r="Q14" s="31">
        <f t="shared" si="0"/>
        <v>-43122528</v>
      </c>
      <c r="R14" s="31">
        <f t="shared" si="0"/>
        <v>102572891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1124781818</v>
      </c>
      <c r="X14" s="31">
        <f t="shared" si="0"/>
        <v>201915282</v>
      </c>
      <c r="Y14" s="31">
        <f t="shared" si="0"/>
        <v>922866536</v>
      </c>
      <c r="Z14" s="32">
        <f>+IF(X14&lt;&gt;0,+(Y14/X14)*100,0)</f>
        <v>457.05630938821162</v>
      </c>
      <c r="AA14" s="33">
        <f>SUM(AA6:AA13)</f>
        <v>338528795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4373030609</v>
      </c>
      <c r="D18" s="18"/>
      <c r="E18" s="19">
        <v>372263965</v>
      </c>
      <c r="F18" s="20">
        <v>380884360</v>
      </c>
      <c r="G18" s="24">
        <v>370189492</v>
      </c>
      <c r="H18" s="24">
        <v>-147488185</v>
      </c>
      <c r="I18" s="24">
        <v>-15209251</v>
      </c>
      <c r="J18" s="20">
        <v>207492056</v>
      </c>
      <c r="K18" s="24">
        <v>22014801</v>
      </c>
      <c r="L18" s="24">
        <v>33678692</v>
      </c>
      <c r="M18" s="20">
        <v>-14819755</v>
      </c>
      <c r="N18" s="24">
        <v>40873738</v>
      </c>
      <c r="O18" s="24">
        <v>-8144589</v>
      </c>
      <c r="P18" s="24">
        <v>-2561485</v>
      </c>
      <c r="Q18" s="20">
        <v>32225483</v>
      </c>
      <c r="R18" s="24">
        <v>21519409</v>
      </c>
      <c r="S18" s="24"/>
      <c r="T18" s="20"/>
      <c r="U18" s="24"/>
      <c r="V18" s="24"/>
      <c r="W18" s="24">
        <v>269885203</v>
      </c>
      <c r="X18" s="20">
        <v>333079930</v>
      </c>
      <c r="Y18" s="24">
        <v>-63194727</v>
      </c>
      <c r="Z18" s="25">
        <v>-18.972841443793985</v>
      </c>
      <c r="AA18" s="26">
        <v>380884360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953000</v>
      </c>
      <c r="D21" s="18"/>
      <c r="E21" s="19"/>
      <c r="F21" s="20">
        <v>953000</v>
      </c>
      <c r="G21" s="20">
        <v>953000</v>
      </c>
      <c r="H21" s="20">
        <v>-953000</v>
      </c>
      <c r="I21" s="20"/>
      <c r="J21" s="20"/>
      <c r="K21" s="20"/>
      <c r="L21" s="20">
        <v>953000</v>
      </c>
      <c r="M21" s="20"/>
      <c r="N21" s="20">
        <v>953000</v>
      </c>
      <c r="O21" s="20"/>
      <c r="P21" s="20"/>
      <c r="Q21" s="20"/>
      <c r="R21" s="20"/>
      <c r="S21" s="20"/>
      <c r="T21" s="20"/>
      <c r="U21" s="20"/>
      <c r="V21" s="20"/>
      <c r="W21" s="20">
        <v>953000</v>
      </c>
      <c r="X21" s="20">
        <v>381200</v>
      </c>
      <c r="Y21" s="20">
        <v>571800</v>
      </c>
      <c r="Z21" s="21">
        <v>150</v>
      </c>
      <c r="AA21" s="22">
        <v>953000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4373983609</v>
      </c>
      <c r="D26" s="29">
        <f t="shared" ref="D26:Y26" si="1">SUM(D16:D25)</f>
        <v>0</v>
      </c>
      <c r="E26" s="35">
        <f t="shared" si="1"/>
        <v>372263965</v>
      </c>
      <c r="F26" s="36">
        <f t="shared" si="1"/>
        <v>381837360</v>
      </c>
      <c r="G26" s="36">
        <f t="shared" si="1"/>
        <v>371142492</v>
      </c>
      <c r="H26" s="36">
        <f t="shared" si="1"/>
        <v>-148441185</v>
      </c>
      <c r="I26" s="36">
        <f t="shared" si="1"/>
        <v>-15209251</v>
      </c>
      <c r="J26" s="36">
        <f t="shared" si="1"/>
        <v>207492056</v>
      </c>
      <c r="K26" s="36">
        <f t="shared" si="1"/>
        <v>22014801</v>
      </c>
      <c r="L26" s="36">
        <f t="shared" si="1"/>
        <v>34631692</v>
      </c>
      <c r="M26" s="36">
        <f t="shared" si="1"/>
        <v>-14819755</v>
      </c>
      <c r="N26" s="36">
        <f t="shared" si="1"/>
        <v>41826738</v>
      </c>
      <c r="O26" s="36">
        <f t="shared" si="1"/>
        <v>-8144589</v>
      </c>
      <c r="P26" s="36">
        <f t="shared" si="1"/>
        <v>-2561485</v>
      </c>
      <c r="Q26" s="36">
        <f t="shared" si="1"/>
        <v>32225483</v>
      </c>
      <c r="R26" s="36">
        <f t="shared" si="1"/>
        <v>21519409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270838203</v>
      </c>
      <c r="X26" s="36">
        <f t="shared" si="1"/>
        <v>333461130</v>
      </c>
      <c r="Y26" s="36">
        <f t="shared" si="1"/>
        <v>-62622927</v>
      </c>
      <c r="Z26" s="37">
        <f>+IF(X26&lt;&gt;0,+(Y26/X26)*100,0)</f>
        <v>-18.779678159190549</v>
      </c>
      <c r="AA26" s="38">
        <f>SUM(AA16:AA25)</f>
        <v>381837360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5075124258</v>
      </c>
      <c r="D27" s="29">
        <f>+D14+D26</f>
        <v>0</v>
      </c>
      <c r="E27" s="30">
        <f t="shared" si="2"/>
        <v>809928591</v>
      </c>
      <c r="F27" s="31">
        <f t="shared" si="2"/>
        <v>720366155</v>
      </c>
      <c r="G27" s="31">
        <f t="shared" si="2"/>
        <v>1223567510</v>
      </c>
      <c r="H27" s="31">
        <f t="shared" si="2"/>
        <v>-229068751</v>
      </c>
      <c r="I27" s="31">
        <f t="shared" si="2"/>
        <v>54322574</v>
      </c>
      <c r="J27" s="31">
        <f t="shared" si="2"/>
        <v>1048821333</v>
      </c>
      <c r="K27" s="31">
        <f t="shared" si="2"/>
        <v>65872079</v>
      </c>
      <c r="L27" s="31">
        <f t="shared" si="2"/>
        <v>105875766</v>
      </c>
      <c r="M27" s="31">
        <f t="shared" si="2"/>
        <v>50958543</v>
      </c>
      <c r="N27" s="31">
        <f t="shared" si="2"/>
        <v>222706388</v>
      </c>
      <c r="O27" s="31">
        <f t="shared" si="2"/>
        <v>80141880</v>
      </c>
      <c r="P27" s="31">
        <f t="shared" si="2"/>
        <v>54847465</v>
      </c>
      <c r="Q27" s="31">
        <f t="shared" si="2"/>
        <v>-10897045</v>
      </c>
      <c r="R27" s="31">
        <f t="shared" si="2"/>
        <v>124092300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1395620021</v>
      </c>
      <c r="X27" s="31">
        <f t="shared" si="2"/>
        <v>535376412</v>
      </c>
      <c r="Y27" s="31">
        <f t="shared" si="2"/>
        <v>860243609</v>
      </c>
      <c r="Z27" s="32">
        <f>+IF(X27&lt;&gt;0,+(Y27/X27)*100,0)</f>
        <v>160.68014759679028</v>
      </c>
      <c r="AA27" s="33">
        <f>+AA14+AA26</f>
        <v>720366155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-120714</v>
      </c>
      <c r="D32" s="18"/>
      <c r="E32" s="19">
        <v>10775</v>
      </c>
      <c r="F32" s="20">
        <v>-90415</v>
      </c>
      <c r="G32" s="20">
        <v>-110099</v>
      </c>
      <c r="H32" s="20">
        <v>-905</v>
      </c>
      <c r="I32" s="20"/>
      <c r="J32" s="20">
        <v>-111004</v>
      </c>
      <c r="K32" s="20">
        <v>-45</v>
      </c>
      <c r="L32" s="20">
        <v>-308</v>
      </c>
      <c r="M32" s="20"/>
      <c r="N32" s="20">
        <v>-353</v>
      </c>
      <c r="O32" s="20">
        <v>-1100</v>
      </c>
      <c r="P32" s="20">
        <v>-670222</v>
      </c>
      <c r="Q32" s="20">
        <v>-1708</v>
      </c>
      <c r="R32" s="20">
        <v>-673030</v>
      </c>
      <c r="S32" s="20"/>
      <c r="T32" s="20"/>
      <c r="U32" s="20"/>
      <c r="V32" s="20"/>
      <c r="W32" s="20">
        <v>-784387</v>
      </c>
      <c r="X32" s="20">
        <v>-90415</v>
      </c>
      <c r="Y32" s="20">
        <v>-693972</v>
      </c>
      <c r="Z32" s="21">
        <v>767.54078416191999</v>
      </c>
      <c r="AA32" s="22">
        <v>-90415</v>
      </c>
    </row>
    <row r="33" spans="1:27" x14ac:dyDescent="0.25">
      <c r="A33" s="23" t="s">
        <v>61</v>
      </c>
      <c r="B33" s="17" t="s">
        <v>33</v>
      </c>
      <c r="C33" s="18">
        <v>266669452</v>
      </c>
      <c r="D33" s="18"/>
      <c r="E33" s="19">
        <v>-52570824</v>
      </c>
      <c r="F33" s="20">
        <v>-36427519</v>
      </c>
      <c r="G33" s="20">
        <v>185389303</v>
      </c>
      <c r="H33" s="20">
        <v>967329</v>
      </c>
      <c r="I33" s="20">
        <v>-6004714</v>
      </c>
      <c r="J33" s="20">
        <v>180351918</v>
      </c>
      <c r="K33" s="20">
        <v>14510946</v>
      </c>
      <c r="L33" s="20">
        <v>9565982</v>
      </c>
      <c r="M33" s="20">
        <v>4929140</v>
      </c>
      <c r="N33" s="20">
        <v>29006068</v>
      </c>
      <c r="O33" s="20">
        <v>16088352</v>
      </c>
      <c r="P33" s="20">
        <v>5248005</v>
      </c>
      <c r="Q33" s="20">
        <v>2570590</v>
      </c>
      <c r="R33" s="20">
        <v>23906947</v>
      </c>
      <c r="S33" s="20"/>
      <c r="T33" s="20"/>
      <c r="U33" s="20"/>
      <c r="V33" s="20"/>
      <c r="W33" s="20">
        <v>233264933</v>
      </c>
      <c r="X33" s="20">
        <v>-24135633</v>
      </c>
      <c r="Y33" s="20">
        <v>257400566</v>
      </c>
      <c r="Z33" s="21">
        <v>-1066.4753064483539</v>
      </c>
      <c r="AA33" s="22">
        <v>-36427519</v>
      </c>
    </row>
    <row r="34" spans="1:27" x14ac:dyDescent="0.25">
      <c r="A34" s="23" t="s">
        <v>62</v>
      </c>
      <c r="B34" s="17" t="s">
        <v>33</v>
      </c>
      <c r="C34" s="18">
        <v>-107216050</v>
      </c>
      <c r="D34" s="18"/>
      <c r="E34" s="19"/>
      <c r="F34" s="20"/>
      <c r="G34" s="20">
        <v>-106200061</v>
      </c>
      <c r="H34" s="20"/>
      <c r="I34" s="20"/>
      <c r="J34" s="20">
        <v>-106200061</v>
      </c>
      <c r="K34" s="20"/>
      <c r="L34" s="20">
        <v>-8211724</v>
      </c>
      <c r="M34" s="20"/>
      <c r="N34" s="20">
        <v>-8211724</v>
      </c>
      <c r="O34" s="20"/>
      <c r="P34" s="20"/>
      <c r="Q34" s="20"/>
      <c r="R34" s="20"/>
      <c r="S34" s="20"/>
      <c r="T34" s="20"/>
      <c r="U34" s="20"/>
      <c r="V34" s="20"/>
      <c r="W34" s="20">
        <v>-114411785</v>
      </c>
      <c r="X34" s="20"/>
      <c r="Y34" s="20">
        <v>-114411785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344251882</v>
      </c>
      <c r="D35" s="18"/>
      <c r="E35" s="19">
        <v>188863346</v>
      </c>
      <c r="F35" s="20">
        <v>191716676</v>
      </c>
      <c r="G35" s="20">
        <v>267178863</v>
      </c>
      <c r="H35" s="20">
        <v>7138109</v>
      </c>
      <c r="I35" s="20"/>
      <c r="J35" s="20">
        <v>274316972</v>
      </c>
      <c r="K35" s="20"/>
      <c r="L35" s="20">
        <v>40163568</v>
      </c>
      <c r="M35" s="20"/>
      <c r="N35" s="20">
        <v>40163568</v>
      </c>
      <c r="O35" s="20"/>
      <c r="P35" s="20"/>
      <c r="Q35" s="20"/>
      <c r="R35" s="20"/>
      <c r="S35" s="20"/>
      <c r="T35" s="20"/>
      <c r="U35" s="20"/>
      <c r="V35" s="20"/>
      <c r="W35" s="20">
        <v>314480540</v>
      </c>
      <c r="X35" s="20">
        <v>154476593</v>
      </c>
      <c r="Y35" s="20">
        <v>160003947</v>
      </c>
      <c r="Z35" s="21">
        <v>103.57811749512109</v>
      </c>
      <c r="AA35" s="22">
        <v>191716676</v>
      </c>
    </row>
    <row r="36" spans="1:27" x14ac:dyDescent="0.25">
      <c r="A36" s="23" t="s">
        <v>64</v>
      </c>
      <c r="B36" s="17" t="s">
        <v>33</v>
      </c>
      <c r="C36" s="18">
        <v>43274424</v>
      </c>
      <c r="D36" s="18"/>
      <c r="E36" s="19">
        <v>12634167</v>
      </c>
      <c r="F36" s="20">
        <v>21819381</v>
      </c>
      <c r="G36" s="20">
        <v>40288834</v>
      </c>
      <c r="H36" s="20">
        <v>624310</v>
      </c>
      <c r="I36" s="20">
        <v>625888</v>
      </c>
      <c r="J36" s="20">
        <v>41539032</v>
      </c>
      <c r="K36" s="20">
        <v>643652</v>
      </c>
      <c r="L36" s="20">
        <v>565440</v>
      </c>
      <c r="M36" s="20">
        <v>489621</v>
      </c>
      <c r="N36" s="20">
        <v>1698713</v>
      </c>
      <c r="O36" s="20">
        <v>551112</v>
      </c>
      <c r="P36" s="20">
        <v>613994</v>
      </c>
      <c r="Q36" s="20">
        <v>10565</v>
      </c>
      <c r="R36" s="20">
        <v>1175671</v>
      </c>
      <c r="S36" s="20"/>
      <c r="T36" s="20"/>
      <c r="U36" s="20"/>
      <c r="V36" s="20"/>
      <c r="W36" s="20">
        <v>44413416</v>
      </c>
      <c r="X36" s="20">
        <v>18309120</v>
      </c>
      <c r="Y36" s="20">
        <v>26104296</v>
      </c>
      <c r="Z36" s="21">
        <v>142.57537227348993</v>
      </c>
      <c r="AA36" s="22">
        <v>21819381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546858994</v>
      </c>
      <c r="D38" s="29">
        <f t="shared" ref="D38:Y38" si="3">SUM(D30:D37)</f>
        <v>0</v>
      </c>
      <c r="E38" s="30">
        <f t="shared" si="3"/>
        <v>148937464</v>
      </c>
      <c r="F38" s="31">
        <f t="shared" si="3"/>
        <v>177018123</v>
      </c>
      <c r="G38" s="31">
        <f t="shared" si="3"/>
        <v>386546840</v>
      </c>
      <c r="H38" s="31">
        <f t="shared" si="3"/>
        <v>8728843</v>
      </c>
      <c r="I38" s="31">
        <f t="shared" si="3"/>
        <v>-5378826</v>
      </c>
      <c r="J38" s="31">
        <f t="shared" si="3"/>
        <v>389896857</v>
      </c>
      <c r="K38" s="31">
        <f t="shared" si="3"/>
        <v>15154553</v>
      </c>
      <c r="L38" s="31">
        <f t="shared" si="3"/>
        <v>42082958</v>
      </c>
      <c r="M38" s="31">
        <f t="shared" si="3"/>
        <v>5418761</v>
      </c>
      <c r="N38" s="31">
        <f t="shared" si="3"/>
        <v>62656272</v>
      </c>
      <c r="O38" s="31">
        <f t="shared" si="3"/>
        <v>16638364</v>
      </c>
      <c r="P38" s="31">
        <f t="shared" si="3"/>
        <v>5191777</v>
      </c>
      <c r="Q38" s="31">
        <f t="shared" si="3"/>
        <v>2579447</v>
      </c>
      <c r="R38" s="31">
        <f t="shared" si="3"/>
        <v>24409588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476962717</v>
      </c>
      <c r="X38" s="31">
        <f t="shared" si="3"/>
        <v>148559665</v>
      </c>
      <c r="Y38" s="31">
        <f t="shared" si="3"/>
        <v>328403052</v>
      </c>
      <c r="Z38" s="32">
        <f>+IF(X38&lt;&gt;0,+(Y38/X38)*100,0)</f>
        <v>221.05801867552674</v>
      </c>
      <c r="AA38" s="33">
        <f>SUM(AA30:AA37)</f>
        <v>177018123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2767112</v>
      </c>
      <c r="D41" s="18"/>
      <c r="E41" s="19">
        <v>200799900</v>
      </c>
      <c r="F41" s="20">
        <v>200799900</v>
      </c>
      <c r="G41" s="20">
        <v>37425028</v>
      </c>
      <c r="H41" s="20">
        <v>5505652</v>
      </c>
      <c r="I41" s="20"/>
      <c r="J41" s="20">
        <v>42930680</v>
      </c>
      <c r="K41" s="20"/>
      <c r="L41" s="20">
        <v>-40163568</v>
      </c>
      <c r="M41" s="20"/>
      <c r="N41" s="20">
        <v>-40163568</v>
      </c>
      <c r="O41" s="20"/>
      <c r="P41" s="20"/>
      <c r="Q41" s="20"/>
      <c r="R41" s="20"/>
      <c r="S41" s="20"/>
      <c r="T41" s="20"/>
      <c r="U41" s="20"/>
      <c r="V41" s="20"/>
      <c r="W41" s="20">
        <v>2767112</v>
      </c>
      <c r="X41" s="20">
        <v>150599925</v>
      </c>
      <c r="Y41" s="20">
        <v>-147832813</v>
      </c>
      <c r="Z41" s="21">
        <v>-98.162607318695535</v>
      </c>
      <c r="AA41" s="22">
        <v>200799900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2767112</v>
      </c>
      <c r="D44" s="29">
        <f t="shared" ref="D44:Y44" si="4">SUM(D40:D43)</f>
        <v>0</v>
      </c>
      <c r="E44" s="35">
        <f t="shared" si="4"/>
        <v>200799900</v>
      </c>
      <c r="F44" s="36">
        <f t="shared" si="4"/>
        <v>200799900</v>
      </c>
      <c r="G44" s="36">
        <f t="shared" si="4"/>
        <v>37425028</v>
      </c>
      <c r="H44" s="36">
        <f t="shared" si="4"/>
        <v>5505652</v>
      </c>
      <c r="I44" s="36">
        <f t="shared" si="4"/>
        <v>0</v>
      </c>
      <c r="J44" s="36">
        <f t="shared" si="4"/>
        <v>42930680</v>
      </c>
      <c r="K44" s="36">
        <f t="shared" si="4"/>
        <v>0</v>
      </c>
      <c r="L44" s="36">
        <f t="shared" si="4"/>
        <v>-40163568</v>
      </c>
      <c r="M44" s="36">
        <f t="shared" si="4"/>
        <v>0</v>
      </c>
      <c r="N44" s="36">
        <f t="shared" si="4"/>
        <v>-40163568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2767112</v>
      </c>
      <c r="X44" s="36">
        <f t="shared" si="4"/>
        <v>150599925</v>
      </c>
      <c r="Y44" s="36">
        <f t="shared" si="4"/>
        <v>-147832813</v>
      </c>
      <c r="Z44" s="37">
        <f>+IF(X44&lt;&gt;0,+(Y44/X44)*100,0)</f>
        <v>-98.162607318695535</v>
      </c>
      <c r="AA44" s="38">
        <f>SUM(AA40:AA43)</f>
        <v>200799900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549626106</v>
      </c>
      <c r="D45" s="29">
        <f>+D38+D44</f>
        <v>0</v>
      </c>
      <c r="E45" s="30">
        <f t="shared" si="5"/>
        <v>349737364</v>
      </c>
      <c r="F45" s="31">
        <f t="shared" si="5"/>
        <v>377818023</v>
      </c>
      <c r="G45" s="31">
        <f t="shared" si="5"/>
        <v>423971868</v>
      </c>
      <c r="H45" s="31">
        <f t="shared" si="5"/>
        <v>14234495</v>
      </c>
      <c r="I45" s="31">
        <f t="shared" si="5"/>
        <v>-5378826</v>
      </c>
      <c r="J45" s="31">
        <f t="shared" si="5"/>
        <v>432827537</v>
      </c>
      <c r="K45" s="31">
        <f t="shared" si="5"/>
        <v>15154553</v>
      </c>
      <c r="L45" s="31">
        <f t="shared" si="5"/>
        <v>1919390</v>
      </c>
      <c r="M45" s="31">
        <f t="shared" si="5"/>
        <v>5418761</v>
      </c>
      <c r="N45" s="31">
        <f t="shared" si="5"/>
        <v>22492704</v>
      </c>
      <c r="O45" s="31">
        <f t="shared" si="5"/>
        <v>16638364</v>
      </c>
      <c r="P45" s="31">
        <f t="shared" si="5"/>
        <v>5191777</v>
      </c>
      <c r="Q45" s="31">
        <f t="shared" si="5"/>
        <v>2579447</v>
      </c>
      <c r="R45" s="31">
        <f t="shared" si="5"/>
        <v>24409588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479729829</v>
      </c>
      <c r="X45" s="31">
        <f t="shared" si="5"/>
        <v>299159590</v>
      </c>
      <c r="Y45" s="31">
        <f t="shared" si="5"/>
        <v>180570239</v>
      </c>
      <c r="Z45" s="32">
        <f>+IF(X45&lt;&gt;0,+(Y45/X45)*100,0)</f>
        <v>60.359167827446214</v>
      </c>
      <c r="AA45" s="33">
        <f>+AA38+AA44</f>
        <v>377818023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4525498152</v>
      </c>
      <c r="D46" s="42">
        <f t="shared" si="6"/>
        <v>0</v>
      </c>
      <c r="E46" s="43">
        <f t="shared" si="6"/>
        <v>460191227</v>
      </c>
      <c r="F46" s="44">
        <f t="shared" si="6"/>
        <v>342548132</v>
      </c>
      <c r="G46" s="44">
        <f t="shared" si="6"/>
        <v>799595642</v>
      </c>
      <c r="H46" s="44">
        <f t="shared" si="6"/>
        <v>-243303246</v>
      </c>
      <c r="I46" s="44">
        <f t="shared" si="6"/>
        <v>59701400</v>
      </c>
      <c r="J46" s="44">
        <f t="shared" si="6"/>
        <v>615993796</v>
      </c>
      <c r="K46" s="44">
        <f t="shared" si="6"/>
        <v>50717526</v>
      </c>
      <c r="L46" s="44">
        <f t="shared" si="6"/>
        <v>103956376</v>
      </c>
      <c r="M46" s="44">
        <f t="shared" si="6"/>
        <v>45539782</v>
      </c>
      <c r="N46" s="44">
        <f t="shared" si="6"/>
        <v>200213684</v>
      </c>
      <c r="O46" s="44">
        <f t="shared" si="6"/>
        <v>63503516</v>
      </c>
      <c r="P46" s="44">
        <f t="shared" si="6"/>
        <v>49655688</v>
      </c>
      <c r="Q46" s="44">
        <f t="shared" si="6"/>
        <v>-13476492</v>
      </c>
      <c r="R46" s="44">
        <f t="shared" si="6"/>
        <v>99682712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915890192</v>
      </c>
      <c r="X46" s="44">
        <f t="shared" si="6"/>
        <v>236216822</v>
      </c>
      <c r="Y46" s="44">
        <f t="shared" si="6"/>
        <v>679673370</v>
      </c>
      <c r="Z46" s="45">
        <f>+IF(X46&lt;&gt;0,+(Y46/X46)*100,0)</f>
        <v>287.73283978903078</v>
      </c>
      <c r="AA46" s="46">
        <f>+AA27-AA45</f>
        <v>342548132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20819574</v>
      </c>
      <c r="D48" s="18"/>
      <c r="E48" s="19">
        <v>63185178</v>
      </c>
      <c r="F48" s="20">
        <v>-223265078</v>
      </c>
      <c r="G48" s="20">
        <v>86788219</v>
      </c>
      <c r="H48" s="20">
        <v>-125703775</v>
      </c>
      <c r="I48" s="20">
        <v>-5346793</v>
      </c>
      <c r="J48" s="20">
        <v>-44262349</v>
      </c>
      <c r="K48" s="20">
        <v>-318648374</v>
      </c>
      <c r="L48" s="20">
        <v>54524714</v>
      </c>
      <c r="M48" s="20">
        <v>7630915</v>
      </c>
      <c r="N48" s="20">
        <v>-256492745</v>
      </c>
      <c r="O48" s="20">
        <v>25836481</v>
      </c>
      <c r="P48" s="20">
        <v>11867674</v>
      </c>
      <c r="Q48" s="20">
        <v>-82992818</v>
      </c>
      <c r="R48" s="20">
        <v>-45288663</v>
      </c>
      <c r="S48" s="20"/>
      <c r="T48" s="20"/>
      <c r="U48" s="20"/>
      <c r="V48" s="20"/>
      <c r="W48" s="20">
        <v>-346043757</v>
      </c>
      <c r="X48" s="20">
        <v>-296090183</v>
      </c>
      <c r="Y48" s="20">
        <v>-49953574</v>
      </c>
      <c r="Z48" s="47">
        <v>16.871067285604671</v>
      </c>
      <c r="AA48" s="22">
        <v>-223265078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20819574</v>
      </c>
      <c r="D51" s="50">
        <f t="shared" ref="D51:Y51" si="7">SUM(D48:D50)</f>
        <v>0</v>
      </c>
      <c r="E51" s="51">
        <f t="shared" si="7"/>
        <v>63185178</v>
      </c>
      <c r="F51" s="52">
        <f t="shared" si="7"/>
        <v>-223265078</v>
      </c>
      <c r="G51" s="52">
        <f t="shared" si="7"/>
        <v>86788219</v>
      </c>
      <c r="H51" s="52">
        <f t="shared" si="7"/>
        <v>-125703775</v>
      </c>
      <c r="I51" s="52">
        <f t="shared" si="7"/>
        <v>-5346793</v>
      </c>
      <c r="J51" s="52">
        <f t="shared" si="7"/>
        <v>-44262349</v>
      </c>
      <c r="K51" s="52">
        <f t="shared" si="7"/>
        <v>-318648374</v>
      </c>
      <c r="L51" s="52">
        <f t="shared" si="7"/>
        <v>54524714</v>
      </c>
      <c r="M51" s="52">
        <f t="shared" si="7"/>
        <v>7630915</v>
      </c>
      <c r="N51" s="52">
        <f t="shared" si="7"/>
        <v>-256492745</v>
      </c>
      <c r="O51" s="52">
        <f t="shared" si="7"/>
        <v>25836481</v>
      </c>
      <c r="P51" s="52">
        <f t="shared" si="7"/>
        <v>11867674</v>
      </c>
      <c r="Q51" s="52">
        <f t="shared" si="7"/>
        <v>-82992818</v>
      </c>
      <c r="R51" s="52">
        <f t="shared" si="7"/>
        <v>-45288663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-346043757</v>
      </c>
      <c r="X51" s="52">
        <f t="shared" si="7"/>
        <v>-296090183</v>
      </c>
      <c r="Y51" s="52">
        <f t="shared" si="7"/>
        <v>-49953574</v>
      </c>
      <c r="Z51" s="53">
        <f>+IF(X51&lt;&gt;0,+(Y51/X51)*100,0)</f>
        <v>16.871067285604671</v>
      </c>
      <c r="AA51" s="54">
        <f>SUM(AA48:AA50)</f>
        <v>-223265078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3B1F2B-3A1D-41EF-B0A3-F4609580D80A}"/>
</file>

<file path=customXml/itemProps2.xml><?xml version="1.0" encoding="utf-8"?>
<ds:datastoreItem xmlns:ds="http://schemas.openxmlformats.org/officeDocument/2006/customXml" ds:itemID="{6AAF2E7A-80AC-456D-944A-9D4B8D4F2F62}"/>
</file>

<file path=customXml/itemProps3.xml><?xml version="1.0" encoding="utf-8"?>
<ds:datastoreItem xmlns:ds="http://schemas.openxmlformats.org/officeDocument/2006/customXml" ds:itemID="{FC883EF3-FFFF-4DBC-A946-462708392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2026-05-13T15:06:49Z</dcterms:created>
  <dcterms:modified xsi:type="dcterms:W3CDTF">2026-05-13T15:07:55Z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